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80" i="1" l="1"/>
  <c r="I80" i="1"/>
  <c r="L80" i="1"/>
  <c r="M80" i="1"/>
  <c r="N80" i="1"/>
  <c r="Q80" i="1"/>
  <c r="R80" i="1"/>
  <c r="G80" i="1"/>
  <c r="G153" i="1" s="1"/>
  <c r="S86" i="1" l="1"/>
  <c r="S87" i="1"/>
  <c r="S88" i="1"/>
  <c r="S89" i="1"/>
  <c r="S90" i="1"/>
  <c r="S91" i="1"/>
  <c r="S85" i="1"/>
  <c r="S84" i="1" s="1"/>
  <c r="O86" i="1"/>
  <c r="O87" i="1"/>
  <c r="O88" i="1"/>
  <c r="O89" i="1"/>
  <c r="O90" i="1"/>
  <c r="O91" i="1"/>
  <c r="O85" i="1"/>
  <c r="L84" i="1"/>
  <c r="M84" i="1"/>
  <c r="N84" i="1"/>
  <c r="O84" i="1"/>
  <c r="P84" i="1"/>
  <c r="Q84" i="1"/>
  <c r="R84" i="1"/>
  <c r="T84" i="1"/>
  <c r="G84" i="1"/>
  <c r="H84" i="1"/>
  <c r="I84" i="1"/>
  <c r="K84" i="1"/>
  <c r="J90" i="1"/>
  <c r="J91" i="1"/>
  <c r="J88" i="1"/>
  <c r="J86" i="1"/>
  <c r="J87" i="1"/>
  <c r="J89" i="1"/>
  <c r="J85" i="1"/>
  <c r="J84" i="1" l="1"/>
  <c r="S141" i="1"/>
  <c r="S140" i="1"/>
  <c r="S136" i="1"/>
  <c r="S135" i="1"/>
  <c r="S134" i="1"/>
  <c r="S131" i="1"/>
  <c r="S128" i="1"/>
  <c r="S125" i="1"/>
  <c r="S119" i="1"/>
  <c r="S114" i="1"/>
  <c r="S111" i="1"/>
  <c r="S106" i="1"/>
  <c r="S105" i="1"/>
  <c r="S100" i="1"/>
  <c r="S95" i="1"/>
  <c r="S93" i="1"/>
  <c r="S92" i="1" s="1"/>
  <c r="S83" i="1"/>
  <c r="S82" i="1"/>
  <c r="S148" i="1"/>
  <c r="S149" i="1"/>
  <c r="S150" i="1"/>
  <c r="S151" i="1"/>
  <c r="S152" i="1"/>
  <c r="S147" i="1"/>
  <c r="O148" i="1"/>
  <c r="O149" i="1"/>
  <c r="O150" i="1"/>
  <c r="O151" i="1"/>
  <c r="O152" i="1"/>
  <c r="O147" i="1"/>
  <c r="M146" i="1"/>
  <c r="N146" i="1"/>
  <c r="N145" i="1" s="1"/>
  <c r="P146" i="1"/>
  <c r="Q146" i="1"/>
  <c r="R146" i="1"/>
  <c r="R145" i="1" s="1"/>
  <c r="S146" i="1"/>
  <c r="S145" i="1" s="1"/>
  <c r="T146" i="1"/>
  <c r="O141" i="1"/>
  <c r="O140" i="1"/>
  <c r="O136" i="1"/>
  <c r="O135" i="1"/>
  <c r="O134" i="1"/>
  <c r="O131" i="1"/>
  <c r="O128" i="1"/>
  <c r="O125" i="1"/>
  <c r="O119" i="1"/>
  <c r="O114" i="1"/>
  <c r="O111" i="1"/>
  <c r="O106" i="1"/>
  <c r="O105" i="1"/>
  <c r="O100" i="1"/>
  <c r="O95" i="1"/>
  <c r="O93" i="1"/>
  <c r="O92" i="1" s="1"/>
  <c r="O83" i="1"/>
  <c r="O82" i="1"/>
  <c r="O81" i="1" s="1"/>
  <c r="J152" i="1"/>
  <c r="J148" i="1"/>
  <c r="J149" i="1"/>
  <c r="J150" i="1"/>
  <c r="J151" i="1"/>
  <c r="J147" i="1"/>
  <c r="H146" i="1"/>
  <c r="H145" i="1" s="1"/>
  <c r="I146" i="1"/>
  <c r="K146" i="1"/>
  <c r="K145" i="1" s="1"/>
  <c r="T145" i="1"/>
  <c r="M145" i="1"/>
  <c r="P145" i="1"/>
  <c r="I145" i="1"/>
  <c r="J141" i="1"/>
  <c r="J140" i="1"/>
  <c r="J136" i="1"/>
  <c r="J135" i="1"/>
  <c r="J134" i="1"/>
  <c r="J131" i="1"/>
  <c r="J128" i="1"/>
  <c r="J125" i="1"/>
  <c r="J119" i="1"/>
  <c r="J114" i="1"/>
  <c r="J111" i="1"/>
  <c r="J106" i="1"/>
  <c r="J105" i="1"/>
  <c r="J100" i="1"/>
  <c r="J95" i="1"/>
  <c r="J93" i="1"/>
  <c r="J83" i="1"/>
  <c r="J82" i="1"/>
  <c r="S79" i="1"/>
  <c r="S64" i="1"/>
  <c r="S63" i="1"/>
  <c r="S61" i="1"/>
  <c r="S60" i="1"/>
  <c r="S57" i="1"/>
  <c r="S56" i="1"/>
  <c r="S55" i="1" s="1"/>
  <c r="S53" i="1"/>
  <c r="S52" i="1"/>
  <c r="S47" i="1"/>
  <c r="S46" i="1" s="1"/>
  <c r="S44" i="1"/>
  <c r="S41" i="1"/>
  <c r="S40" i="1"/>
  <c r="S39" i="1" s="1"/>
  <c r="S37" i="1"/>
  <c r="S36" i="1"/>
  <c r="S34" i="1"/>
  <c r="S32" i="1"/>
  <c r="S30" i="1"/>
  <c r="S29" i="1"/>
  <c r="S23" i="1"/>
  <c r="S18" i="1"/>
  <c r="S17" i="1"/>
  <c r="O69" i="1"/>
  <c r="O64" i="1"/>
  <c r="O63" i="1" s="1"/>
  <c r="O57" i="1"/>
  <c r="O56" i="1" s="1"/>
  <c r="O55" i="1" s="1"/>
  <c r="O53" i="1"/>
  <c r="O52" i="1"/>
  <c r="O47" i="1"/>
  <c r="O46" i="1"/>
  <c r="O44" i="1"/>
  <c r="O41" i="1"/>
  <c r="O40" i="1" s="1"/>
  <c r="O39" i="1" s="1"/>
  <c r="O37" i="1"/>
  <c r="O36" i="1" s="1"/>
  <c r="O34" i="1"/>
  <c r="O32" i="1"/>
  <c r="O30" i="1"/>
  <c r="O29" i="1"/>
  <c r="O23" i="1"/>
  <c r="O18" i="1"/>
  <c r="O17" i="1"/>
  <c r="J69" i="1"/>
  <c r="J64" i="1"/>
  <c r="J63" i="1" s="1"/>
  <c r="J61" i="1"/>
  <c r="J60" i="1"/>
  <c r="J57" i="1"/>
  <c r="J56" i="1" s="1"/>
  <c r="J55" i="1" s="1"/>
  <c r="J53" i="1"/>
  <c r="J52" i="1" s="1"/>
  <c r="J47" i="1"/>
  <c r="J46" i="1"/>
  <c r="J44" i="1"/>
  <c r="J41" i="1"/>
  <c r="J40" i="1"/>
  <c r="J39" i="1"/>
  <c r="J37" i="1"/>
  <c r="J36" i="1"/>
  <c r="J34" i="1"/>
  <c r="J32" i="1"/>
  <c r="J29" i="1" s="1"/>
  <c r="J30" i="1"/>
  <c r="J24" i="1"/>
  <c r="J23" i="1"/>
  <c r="J18" i="1"/>
  <c r="J17" i="1" s="1"/>
  <c r="J16" i="1" s="1"/>
  <c r="R94" i="1"/>
  <c r="T94" i="1"/>
  <c r="T80" i="1" s="1"/>
  <c r="M94" i="1"/>
  <c r="N94" i="1"/>
  <c r="P94" i="1"/>
  <c r="P80" i="1" s="1"/>
  <c r="H94" i="1"/>
  <c r="I94" i="1"/>
  <c r="K94" i="1"/>
  <c r="K80" i="1" s="1"/>
  <c r="K153" i="1" s="1"/>
  <c r="R92" i="1"/>
  <c r="T92" i="1"/>
  <c r="M92" i="1"/>
  <c r="N92" i="1"/>
  <c r="P92" i="1"/>
  <c r="H92" i="1"/>
  <c r="I92" i="1"/>
  <c r="J92" i="1"/>
  <c r="K92" i="1"/>
  <c r="R81" i="1"/>
  <c r="S81" i="1"/>
  <c r="T81" i="1"/>
  <c r="M81" i="1"/>
  <c r="N81" i="1"/>
  <c r="P81" i="1"/>
  <c r="H81" i="1"/>
  <c r="I81" i="1"/>
  <c r="J81" i="1"/>
  <c r="K81" i="1"/>
  <c r="S94" i="1" l="1"/>
  <c r="S80" i="1" s="1"/>
  <c r="O146" i="1"/>
  <c r="O145" i="1" s="1"/>
  <c r="O94" i="1"/>
  <c r="O80" i="1" s="1"/>
  <c r="J146" i="1"/>
  <c r="J145" i="1" s="1"/>
  <c r="K156" i="1"/>
  <c r="J94" i="1"/>
  <c r="J80" i="1" s="1"/>
  <c r="J153" i="1" s="1"/>
  <c r="P153" i="1"/>
  <c r="P156" i="1" s="1"/>
  <c r="S16" i="1"/>
  <c r="R153" i="1"/>
  <c r="R156" i="1" s="1"/>
  <c r="T153" i="1"/>
  <c r="T156" i="1" s="1"/>
  <c r="L146" i="1"/>
  <c r="G146" i="1"/>
  <c r="J156" i="1" l="1"/>
  <c r="S153" i="1"/>
  <c r="S156" i="1" s="1"/>
  <c r="L94" i="1"/>
  <c r="Q94" i="1"/>
  <c r="G94" i="1"/>
  <c r="M30" i="1" l="1"/>
  <c r="N30" i="1"/>
  <c r="Q30" i="1"/>
  <c r="H69" i="1"/>
  <c r="I69" i="1"/>
  <c r="L69" i="1"/>
  <c r="M69" i="1"/>
  <c r="N69" i="1"/>
  <c r="H53" i="1"/>
  <c r="H52" i="1" s="1"/>
  <c r="I53" i="1"/>
  <c r="I52" i="1" s="1"/>
  <c r="L53" i="1"/>
  <c r="L52" i="1" s="1"/>
  <c r="M53" i="1"/>
  <c r="N53" i="1"/>
  <c r="N52" i="1" s="1"/>
  <c r="Q53" i="1"/>
  <c r="Q52" i="1" s="1"/>
  <c r="M52" i="1"/>
  <c r="H47" i="1"/>
  <c r="H46" i="1" s="1"/>
  <c r="I47" i="1"/>
  <c r="I46" i="1" s="1"/>
  <c r="L47" i="1"/>
  <c r="L46" i="1" s="1"/>
  <c r="M47" i="1"/>
  <c r="M46" i="1" s="1"/>
  <c r="N47" i="1"/>
  <c r="N46" i="1" s="1"/>
  <c r="Q47" i="1"/>
  <c r="Q46" i="1" s="1"/>
  <c r="H57" i="1"/>
  <c r="H56" i="1" s="1"/>
  <c r="H55" i="1" s="1"/>
  <c r="I57" i="1"/>
  <c r="I56" i="1" s="1"/>
  <c r="I55" i="1" s="1"/>
  <c r="L57" i="1"/>
  <c r="L56" i="1" s="1"/>
  <c r="L55" i="1" s="1"/>
  <c r="M57" i="1"/>
  <c r="M56" i="1" s="1"/>
  <c r="M55" i="1" s="1"/>
  <c r="N57" i="1"/>
  <c r="N56" i="1" s="1"/>
  <c r="N55" i="1" s="1"/>
  <c r="Q57" i="1"/>
  <c r="Q56" i="1" s="1"/>
  <c r="Q55" i="1" s="1"/>
  <c r="H44" i="1"/>
  <c r="I44" i="1"/>
  <c r="L44" i="1"/>
  <c r="M44" i="1"/>
  <c r="N44" i="1"/>
  <c r="Q44" i="1"/>
  <c r="H41" i="1"/>
  <c r="I41" i="1"/>
  <c r="L41" i="1"/>
  <c r="M41" i="1"/>
  <c r="N41" i="1"/>
  <c r="N40" i="1" s="1"/>
  <c r="N39" i="1" s="1"/>
  <c r="Q41" i="1"/>
  <c r="H37" i="1"/>
  <c r="H36" i="1" s="1"/>
  <c r="I37" i="1"/>
  <c r="I36" i="1" s="1"/>
  <c r="L37" i="1"/>
  <c r="L36" i="1" s="1"/>
  <c r="M37" i="1"/>
  <c r="M36" i="1" s="1"/>
  <c r="N37" i="1"/>
  <c r="N36" i="1" s="1"/>
  <c r="Q37" i="1"/>
  <c r="Q36" i="1" s="1"/>
  <c r="H34" i="1"/>
  <c r="I34" i="1"/>
  <c r="L34" i="1"/>
  <c r="M34" i="1"/>
  <c r="N34" i="1"/>
  <c r="Q34" i="1"/>
  <c r="H32" i="1"/>
  <c r="I32" i="1"/>
  <c r="I29" i="1" s="1"/>
  <c r="L32" i="1"/>
  <c r="M32" i="1"/>
  <c r="N32" i="1"/>
  <c r="Q32" i="1"/>
  <c r="H30" i="1"/>
  <c r="I30" i="1"/>
  <c r="L30" i="1"/>
  <c r="H24" i="1"/>
  <c r="H23" i="1" s="1"/>
  <c r="I24" i="1"/>
  <c r="I23" i="1" s="1"/>
  <c r="L23" i="1"/>
  <c r="M24" i="1"/>
  <c r="M23" i="1" s="1"/>
  <c r="N24" i="1"/>
  <c r="N23" i="1" s="1"/>
  <c r="Q23" i="1"/>
  <c r="H18" i="1"/>
  <c r="H17" i="1" s="1"/>
  <c r="I18" i="1"/>
  <c r="I17" i="1" s="1"/>
  <c r="L18" i="1"/>
  <c r="L17" i="1" s="1"/>
  <c r="M18" i="1"/>
  <c r="M17" i="1" s="1"/>
  <c r="N18" i="1"/>
  <c r="N17" i="1" s="1"/>
  <c r="Q18" i="1"/>
  <c r="Q17" i="1" s="1"/>
  <c r="N29" i="1" l="1"/>
  <c r="M40" i="1"/>
  <c r="M39" i="1" s="1"/>
  <c r="I40" i="1"/>
  <c r="I39" i="1" s="1"/>
  <c r="H29" i="1"/>
  <c r="M29" i="1"/>
  <c r="Q29" i="1"/>
  <c r="L40" i="1"/>
  <c r="L39" i="1" s="1"/>
  <c r="Q40" i="1"/>
  <c r="Q39" i="1" s="1"/>
  <c r="H40" i="1"/>
  <c r="H39" i="1" s="1"/>
  <c r="L29" i="1"/>
  <c r="G69" i="1"/>
  <c r="H64" i="1"/>
  <c r="H63" i="1" s="1"/>
  <c r="I64" i="1"/>
  <c r="I63" i="1" s="1"/>
  <c r="L64" i="1"/>
  <c r="L63" i="1" s="1"/>
  <c r="M64" i="1"/>
  <c r="M63" i="1" s="1"/>
  <c r="N64" i="1"/>
  <c r="N63" i="1" s="1"/>
  <c r="Q64" i="1"/>
  <c r="Q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M16" i="1" l="1"/>
  <c r="M153" i="1" s="1"/>
  <c r="M156" i="1" s="1"/>
  <c r="G63" i="1"/>
  <c r="G40" i="1"/>
  <c r="G39" i="1" s="1"/>
  <c r="G29" i="1"/>
  <c r="G92" i="1"/>
  <c r="F146" i="1" l="1"/>
  <c r="F145" i="1" s="1"/>
  <c r="H16" i="1" l="1"/>
  <c r="H153" i="1" l="1"/>
  <c r="H156" i="1" s="1"/>
  <c r="G60" i="1"/>
  <c r="F92" i="1" l="1"/>
  <c r="F84" i="1" s="1"/>
  <c r="Q60" i="1" l="1"/>
  <c r="Q61" i="1"/>
  <c r="Q79" i="1"/>
  <c r="Q92" i="1"/>
  <c r="L60" i="1"/>
  <c r="O60" i="1" s="1"/>
  <c r="O16" i="1" s="1"/>
  <c r="O153" i="1" s="1"/>
  <c r="O156" i="1" s="1"/>
  <c r="L61" i="1"/>
  <c r="O61" i="1" s="1"/>
  <c r="L79" i="1"/>
  <c r="O79" i="1" s="1"/>
  <c r="L92" i="1"/>
  <c r="G61" i="1"/>
  <c r="G145" i="1"/>
  <c r="G81" i="1" l="1"/>
  <c r="L81" i="1"/>
  <c r="Q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94" i="1"/>
  <c r="F39" i="1" l="1"/>
  <c r="F55" i="1"/>
  <c r="G16" i="1"/>
  <c r="Q16" i="1" l="1"/>
  <c r="N16" i="1"/>
  <c r="N153" i="1" s="1"/>
  <c r="N156" i="1" s="1"/>
  <c r="L16" i="1"/>
  <c r="I16" i="1"/>
  <c r="F16" i="1"/>
  <c r="I153" i="1" l="1"/>
  <c r="I156" i="1" s="1"/>
  <c r="F81" i="1"/>
  <c r="F80" i="1" s="1"/>
  <c r="F153" i="1" s="1"/>
  <c r="Q145" i="1" l="1"/>
  <c r="Q153" i="1" s="1"/>
  <c r="Q156" i="1" s="1"/>
  <c r="L145" i="1"/>
  <c r="L153" i="1" s="1"/>
  <c r="L156" i="1" s="1"/>
  <c r="G156" i="1" l="1"/>
</calcChain>
</file>

<file path=xl/sharedStrings.xml><?xml version="1.0" encoding="utf-8"?>
<sst xmlns="http://schemas.openxmlformats.org/spreadsheetml/2006/main" count="224" uniqueCount="203">
  <si>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</si>
  <si>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</si>
  <si>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</si>
  <si>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</si>
  <si>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</si>
  <si>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</si>
  <si>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</si>
  <si>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</si>
  <si>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</si>
  <si>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</si>
  <si>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</si>
  <si>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</si>
  <si>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</si>
  <si>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</si>
  <si>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</si>
  <si>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</si>
  <si>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</si>
  <si>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</si>
  <si>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</si>
  <si>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</si>
  <si>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</si>
  <si>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</si>
  <si>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</si>
  <si>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</si>
  <si>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</si>
  <si>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</si>
  <si>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</si>
  <si>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</si>
  <si>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</si>
  <si>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</si>
  <si>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</si>
  <si>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</si>
  <si>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</si>
  <si>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</si>
  <si>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</si>
  <si>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</si>
  <si>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</si>
  <si>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</si>
  <si>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</si>
  <si>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</si>
  <si>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</si>
  <si>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</si>
  <si>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</si>
  <si>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</si>
  <si>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</si>
  <si>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</si>
  <si>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</si>
  <si>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</si>
  <si>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</si>
  <si>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</si>
  <si>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</si>
  <si>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</si>
  <si>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</si>
  <si>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</si>
  <si>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</si>
  <si>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</si>
  <si>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</si>
  <si>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</si>
  <si>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</si>
  <si>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</si>
  <si>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</si>
  <si>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</si>
  <si>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</si>
  <si>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</si>
  <si>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</si>
  <si>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</si>
  <si>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</si>
  <si>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</si>
  <si>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</si>
  <si>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</si>
  <si>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</si>
  <si>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</si>
  <si>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</si>
  <si>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</si>
  <si>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</si>
  <si>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</si>
  <si>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</si>
  <si>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</si>
  <si>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</si>
  <si>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</si>
  <si>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</si>
  <si>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</si>
  <si>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</si>
  <si>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</si>
  <si>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</si>
  <si>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</si>
  <si>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</si>
  <si>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</si>
  <si>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</si>
  <si>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</si>
  <si>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</si>
  <si>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</si>
  <si>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</si>
  <si>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</si>
  <si>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</si>
  <si>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</si>
  <si>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</si>
  <si>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</si>
  <si>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</si>
  <si>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</si>
  <si>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</si>
  <si>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</si>
  <si>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</si>
  <si>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</si>
  <si>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</si>
  <si>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</si>
  <si>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</si>
  <si>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</si>
  <si>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</si>
  <si>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</si>
  <si>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</si>
  <si>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</si>
  <si>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</si>
  <si>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</si>
  <si>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</si>
  <si>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</si>
  <si>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</si>
  <si>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</si>
  <si>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</si>
  <si>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</si>
  <si>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</si>
  <si>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</si>
  <si>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</si>
  <si>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</si>
  <si>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</si>
  <si>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</si>
  <si>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</si>
  <si>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</si>
  <si>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</si>
  <si>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</si>
  <si>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</si>
  <si>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</si>
  <si>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</si>
  <si>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</si>
  <si>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</si>
  <si>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</si>
  <si>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</si>
  <si>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</si>
  <si>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</si>
  <si>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</si>
  <si>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</si>
  <si>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</si>
  <si>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</si>
  <si>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</si>
  <si>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</si>
  <si>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</si>
  <si>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</si>
  <si>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</si>
  <si>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</si>
  <si>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</si>
  <si>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</si>
  <si>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</si>
  <si>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</si>
  <si>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</si>
  <si>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</si>
  <si>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</si>
  <si>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</si>
  <si>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</si>
  <si>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</si>
  <si>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</si>
  <si>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</si>
  <si>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</si>
  <si>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</si>
  <si>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</si>
  <si>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</si>
  <si>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</si>
  <si>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</si>
  <si>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</si>
  <si>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</si>
  <si>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</si>
  <si>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</si>
  <si>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</si>
  <si>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</si>
  <si>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</si>
  <si>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</si>
  <si>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</si>
  <si>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</si>
  <si>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</si>
  <si>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</si>
  <si>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</si>
  <si>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 xml:space="preserve">  ИЗМЕНЕНИЯ В ДОХОДЫ  БЮДЖЕТА МУНИЦИПАЛЬНОГО ОБРАЗОВАНИЯ "ПОЧЕПСКИЙ  РАЙОН" НА 2019 ГОД И ПЛАНОВЫЙ ПЕРИОД 2020 И 2021  ГОДОВ</t>
  </si>
  <si>
    <t>Сумма на 2019 год до внесения изменений</t>
  </si>
  <si>
    <t>изменения</t>
  </si>
  <si>
    <t>Сумма на 2019 год после внесения изменений</t>
  </si>
  <si>
    <t xml:space="preserve">Сумма на 2020 год до внесения изменений </t>
  </si>
  <si>
    <t>Сумма на 2020 год после внесения изменений</t>
  </si>
  <si>
    <t>Сумма на 2021 год до внесения изменений</t>
  </si>
  <si>
    <t>Сумма на 2021 год после внесения изменений</t>
  </si>
  <si>
    <t xml:space="preserve">                                                                            Приложение №1.1</t>
  </si>
  <si>
    <t xml:space="preserve">Приложение №1 к решению районного Совета народных депутатов №       от      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
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</si>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</sst>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0" fillId="0" borderId="1" xfId="1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7"/>
  <sheetViews>
    <sheetView tabSelected="1" topLeftCell="D1" zoomScale="70" zoomScaleNormal="70" workbookViewId="0">
      <pane xSplit="3" ySplit="15" topLeftCell="G155" activePane="bottomRight" state="frozen"/>
      <selection activeCell="D1" sqref="D1"/>
      <selection pane="topRight" activeCell="G1" sqref="G1"/>
      <selection pane="bottomLeft" activeCell="D16" sqref="D16"/>
      <selection pane="bottomRight" activeCell="T125" sqref="T125:T12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" customWidth="1"/>
    <col min="11" max="11" width="15.7109375" customWidth="1"/>
    <col min="12" max="12" width="18.28515625" customWidth="1"/>
    <col min="13" max="13" width="18" hidden="1" customWidth="1"/>
    <col min="14" max="14" width="16.140625" style="1" hidden="1" customWidth="1"/>
    <col min="15" max="15" width="18.5703125" style="1" customWidth="1"/>
    <col min="16" max="16" width="16.140625" style="1" customWidth="1"/>
    <col min="17" max="17" width="16.85546875" style="1" customWidth="1"/>
    <col min="18" max="18" width="17.140625" style="1" hidden="1" customWidth="1"/>
    <col min="19" max="20" width="17.140625" style="1" customWidth="1"/>
    <col min="21" max="21" width="11.140625" bestFit="1" customWidth="1"/>
  </cols>
  <sheetData>
    <row r="1" spans="4:22" ht="15.75" customHeight="1" x14ac:dyDescent="0.25">
      <c r="E1" s="173"/>
      <c r="F1" s="173"/>
      <c r="G1" s="173"/>
      <c r="H1" s="173"/>
      <c r="I1" s="173"/>
      <c r="J1" s="119"/>
      <c r="K1" s="119"/>
      <c r="L1" s="50"/>
      <c r="M1" s="50"/>
    </row>
    <row r="2" spans="4:22" hidden="1" x14ac:dyDescent="0.25"/>
    <row r="3" spans="4:22" hidden="1" x14ac:dyDescent="0.25">
      <c r="E3" s="16"/>
      <c r="F3" s="25"/>
      <c r="G3" s="51"/>
      <c r="H3" s="51"/>
      <c r="I3" s="16"/>
      <c r="J3" s="51"/>
      <c r="K3" s="51"/>
      <c r="L3" s="51"/>
      <c r="M3" s="51"/>
    </row>
    <row r="4" spans="4:22" hidden="1" x14ac:dyDescent="0.25">
      <c r="E4" s="17"/>
      <c r="F4" s="26"/>
      <c r="G4" s="56"/>
      <c r="H4" s="56"/>
      <c r="I4" s="17"/>
      <c r="J4" s="120"/>
      <c r="K4" s="120"/>
      <c r="L4" s="56"/>
      <c r="M4" s="56"/>
    </row>
    <row r="5" spans="4:22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</row>
    <row r="6" spans="4:22" hidden="1" x14ac:dyDescent="0.25">
      <c r="E6" s="16"/>
      <c r="F6" s="25"/>
      <c r="G6" s="51"/>
      <c r="H6" s="51"/>
      <c r="I6" s="16"/>
      <c r="J6" s="51"/>
      <c r="K6" s="51"/>
      <c r="L6" s="51"/>
      <c r="M6" s="51"/>
    </row>
    <row r="7" spans="4:22" hidden="1" x14ac:dyDescent="0.25">
      <c r="E7" s="16"/>
      <c r="F7" s="25"/>
      <c r="G7" s="51"/>
      <c r="H7" s="51"/>
      <c r="I7" s="16"/>
      <c r="J7" s="51"/>
      <c r="K7" s="51"/>
      <c r="L7" s="51"/>
      <c r="M7" s="51"/>
    </row>
    <row r="8" spans="4:22" ht="144.75" customHeight="1" x14ac:dyDescent="0.25">
      <c r="E8" s="173" t="s">
        <v>189</v>
      </c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</row>
    <row r="9" spans="4:22" x14ac:dyDescent="0.25">
      <c r="E9" s="179" t="s">
        <v>188</v>
      </c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56"/>
      <c r="S9" s="120"/>
      <c r="T9" s="120"/>
    </row>
    <row r="10" spans="4:22" ht="39.75" customHeight="1" x14ac:dyDescent="0.25">
      <c r="E10" s="173" t="s">
        <v>190</v>
      </c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56"/>
      <c r="S10" s="120"/>
      <c r="T10" s="120"/>
    </row>
    <row r="11" spans="4:22" x14ac:dyDescent="0.25">
      <c r="E11" s="179" t="s">
        <v>140</v>
      </c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56"/>
      <c r="S11" s="120"/>
      <c r="T11" s="120"/>
    </row>
    <row r="12" spans="4:22" x14ac:dyDescent="0.25"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20"/>
      <c r="P12" s="120"/>
      <c r="Q12" s="56"/>
      <c r="R12" s="56"/>
      <c r="S12" s="120"/>
      <c r="T12" s="120"/>
    </row>
    <row r="13" spans="4:22" ht="42.75" customHeight="1" x14ac:dyDescent="0.25">
      <c r="D13" s="178" t="s">
        <v>180</v>
      </c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55"/>
      <c r="S13" s="122"/>
      <c r="T13" s="122"/>
    </row>
    <row r="14" spans="4:22" x14ac:dyDescent="0.25">
      <c r="H14" t="s">
        <v>137</v>
      </c>
      <c r="I14" t="s">
        <v>116</v>
      </c>
      <c r="L14" t="s">
        <v>141</v>
      </c>
      <c r="V14" s="43"/>
    </row>
    <row r="15" spans="4:22" ht="57" x14ac:dyDescent="0.25">
      <c r="D15" s="2" t="s">
        <v>0</v>
      </c>
      <c r="E15" s="2" t="s">
        <v>1</v>
      </c>
      <c r="F15" s="2" t="s">
        <v>117</v>
      </c>
      <c r="G15" s="2" t="s">
        <v>181</v>
      </c>
      <c r="H15" s="2" t="s">
        <v>132</v>
      </c>
      <c r="I15" s="2" t="s">
        <v>118</v>
      </c>
      <c r="J15" s="2" t="s">
        <v>183</v>
      </c>
      <c r="K15" s="2" t="s">
        <v>182</v>
      </c>
      <c r="L15" s="2" t="s">
        <v>184</v>
      </c>
      <c r="M15" s="2" t="s">
        <v>131</v>
      </c>
      <c r="N15" s="42" t="s">
        <v>119</v>
      </c>
      <c r="O15" s="2" t="s">
        <v>185</v>
      </c>
      <c r="P15" s="2" t="s">
        <v>182</v>
      </c>
      <c r="Q15" s="2" t="s">
        <v>186</v>
      </c>
      <c r="R15" s="2" t="s">
        <v>130</v>
      </c>
      <c r="S15" s="2" t="s">
        <v>187</v>
      </c>
      <c r="T15" s="2" t="s">
        <v>182</v>
      </c>
    </row>
    <row r="16" spans="4:22" x14ac:dyDescent="0.25">
      <c r="D16" s="9" t="s">
        <v>79</v>
      </c>
      <c r="E16" s="3" t="s">
        <v>2</v>
      </c>
      <c r="F16" s="44" t="e">
        <f>F17+F23+F29+F36+F39+F46+F52+F55+F60+F63+F78</f>
        <v>#REF!</v>
      </c>
      <c r="G16" s="44">
        <f>G17+G23+G29+G36+G39+G46+G52+G55+G60+G63+G78</f>
        <v>134480000</v>
      </c>
      <c r="H16" s="44">
        <f t="shared" ref="H16:Q16" si="0">H17+H23+H29+H36+H39+H46+H52+H55+H60+H63+H78</f>
        <v>0</v>
      </c>
      <c r="I16" s="44">
        <f t="shared" si="0"/>
        <v>0</v>
      </c>
      <c r="J16" s="44">
        <f>J17+J23+J29+J36+J39+J46+J52+J55+J60+J63+J78</f>
        <v>134480000</v>
      </c>
      <c r="K16" s="44"/>
      <c r="L16" s="44">
        <f t="shared" si="0"/>
        <v>138033000</v>
      </c>
      <c r="M16" s="44">
        <f t="shared" si="0"/>
        <v>0</v>
      </c>
      <c r="N16" s="44">
        <f t="shared" si="0"/>
        <v>0</v>
      </c>
      <c r="O16" s="44">
        <f t="shared" ref="O16" si="1">O17+O23+O29+O36+O39+O46+O52+O55+O60+O63+O78</f>
        <v>138033000</v>
      </c>
      <c r="P16" s="44"/>
      <c r="Q16" s="44">
        <f t="shared" si="0"/>
        <v>155668000</v>
      </c>
      <c r="R16" s="44"/>
      <c r="S16" s="44">
        <f t="shared" ref="S16" si="2">S17+S23+S29+S36+S39+S46+S52+S55+S60+S63+S78</f>
        <v>155668000</v>
      </c>
      <c r="T16" s="44"/>
    </row>
    <row r="17" spans="4:20" x14ac:dyDescent="0.25">
      <c r="D17" s="9" t="s">
        <v>78</v>
      </c>
      <c r="E17" s="3" t="s">
        <v>3</v>
      </c>
      <c r="F17" s="73">
        <v>99686529</v>
      </c>
      <c r="G17" s="44">
        <f>G18</f>
        <v>100871000</v>
      </c>
      <c r="H17" s="44">
        <f t="shared" ref="H17:S17" si="3">H18</f>
        <v>0</v>
      </c>
      <c r="I17" s="44">
        <f t="shared" si="3"/>
        <v>0</v>
      </c>
      <c r="J17" s="44">
        <f>J18</f>
        <v>100871000</v>
      </c>
      <c r="K17" s="44"/>
      <c r="L17" s="44">
        <f t="shared" si="3"/>
        <v>105678000</v>
      </c>
      <c r="M17" s="44">
        <f t="shared" si="3"/>
        <v>0</v>
      </c>
      <c r="N17" s="44">
        <f t="shared" si="3"/>
        <v>0</v>
      </c>
      <c r="O17" s="44">
        <f t="shared" si="3"/>
        <v>105678000</v>
      </c>
      <c r="P17" s="44"/>
      <c r="Q17" s="44">
        <f t="shared" si="3"/>
        <v>112019000</v>
      </c>
      <c r="R17" s="35"/>
      <c r="S17" s="44">
        <f t="shared" si="3"/>
        <v>112019000</v>
      </c>
      <c r="T17" s="35"/>
    </row>
    <row r="18" spans="4:20" ht="15.75" thickBot="1" x14ac:dyDescent="0.3">
      <c r="D18" s="6" t="s">
        <v>46</v>
      </c>
      <c r="E18" s="4" t="s">
        <v>4</v>
      </c>
      <c r="F18" s="35">
        <v>99686529</v>
      </c>
      <c r="G18" s="44">
        <f>G19+G20+G21+G22</f>
        <v>100871000</v>
      </c>
      <c r="H18" s="44">
        <f t="shared" ref="H18:Q18" si="4">H19+H20+H21+H22</f>
        <v>0</v>
      </c>
      <c r="I18" s="44">
        <f t="shared" si="4"/>
        <v>0</v>
      </c>
      <c r="J18" s="44">
        <f>J19+J20+J21+J22</f>
        <v>100871000</v>
      </c>
      <c r="K18" s="44"/>
      <c r="L18" s="44">
        <f t="shared" si="4"/>
        <v>105678000</v>
      </c>
      <c r="M18" s="44">
        <f t="shared" si="4"/>
        <v>0</v>
      </c>
      <c r="N18" s="44">
        <f t="shared" si="4"/>
        <v>0</v>
      </c>
      <c r="O18" s="44">
        <f t="shared" ref="O18" si="5">O19+O20+O21+O22</f>
        <v>105678000</v>
      </c>
      <c r="P18" s="44"/>
      <c r="Q18" s="44">
        <f t="shared" si="4"/>
        <v>112019000</v>
      </c>
      <c r="R18" s="35"/>
      <c r="S18" s="44">
        <f t="shared" ref="S18" si="6">S19+S20+S21+S22</f>
        <v>112019000</v>
      </c>
      <c r="T18" s="35"/>
    </row>
    <row r="19" spans="4:20" ht="75.75" thickBot="1" x14ac:dyDescent="0.3">
      <c r="D19" s="7" t="s">
        <v>47</v>
      </c>
      <c r="E19" s="27" t="s">
        <v>5</v>
      </c>
      <c r="F19" s="35">
        <v>98364529</v>
      </c>
      <c r="G19" s="44">
        <v>99456000</v>
      </c>
      <c r="H19" s="35"/>
      <c r="I19" s="36"/>
      <c r="J19" s="44">
        <v>99456000</v>
      </c>
      <c r="K19" s="121"/>
      <c r="L19" s="44">
        <v>104098000</v>
      </c>
      <c r="M19" s="47"/>
      <c r="N19" s="34"/>
      <c r="O19" s="44">
        <v>104098000</v>
      </c>
      <c r="P19" s="34"/>
      <c r="Q19" s="44">
        <v>109839000</v>
      </c>
      <c r="R19" s="34"/>
      <c r="S19" s="44">
        <v>109839000</v>
      </c>
      <c r="T19" s="34"/>
    </row>
    <row r="20" spans="4:20" ht="105.75" thickBot="1" x14ac:dyDescent="0.3">
      <c r="D20" s="8" t="s">
        <v>48</v>
      </c>
      <c r="E20" s="27" t="s">
        <v>6</v>
      </c>
      <c r="F20" s="35">
        <v>637000</v>
      </c>
      <c r="G20" s="44">
        <v>611400</v>
      </c>
      <c r="H20" s="35"/>
      <c r="I20" s="36"/>
      <c r="J20" s="44">
        <v>611400</v>
      </c>
      <c r="K20" s="121"/>
      <c r="L20" s="44">
        <v>700000</v>
      </c>
      <c r="M20" s="47"/>
      <c r="N20" s="34"/>
      <c r="O20" s="44">
        <v>700000</v>
      </c>
      <c r="P20" s="34"/>
      <c r="Q20" s="44">
        <v>900000</v>
      </c>
      <c r="R20" s="34"/>
      <c r="S20" s="44">
        <v>900000</v>
      </c>
      <c r="T20" s="34"/>
    </row>
    <row r="21" spans="4:20" ht="45.75" thickBot="1" x14ac:dyDescent="0.3">
      <c r="D21" s="8" t="s">
        <v>49</v>
      </c>
      <c r="E21" s="27" t="s">
        <v>7</v>
      </c>
      <c r="F21" s="35">
        <v>390000</v>
      </c>
      <c r="G21" s="44">
        <v>451900</v>
      </c>
      <c r="H21" s="35"/>
      <c r="I21" s="36"/>
      <c r="J21" s="44">
        <v>451900</v>
      </c>
      <c r="K21" s="121"/>
      <c r="L21" s="44">
        <v>500000</v>
      </c>
      <c r="M21" s="47"/>
      <c r="N21" s="34"/>
      <c r="O21" s="44">
        <v>500000</v>
      </c>
      <c r="P21" s="34"/>
      <c r="Q21" s="44">
        <v>700000</v>
      </c>
      <c r="R21" s="34"/>
      <c r="S21" s="44">
        <v>700000</v>
      </c>
      <c r="T21" s="34"/>
    </row>
    <row r="22" spans="4:20" ht="90" x14ac:dyDescent="0.25">
      <c r="D22" s="11" t="s">
        <v>50</v>
      </c>
      <c r="E22" s="28" t="s">
        <v>8</v>
      </c>
      <c r="F22" s="35">
        <v>295000</v>
      </c>
      <c r="G22" s="44">
        <v>351700</v>
      </c>
      <c r="H22" s="35"/>
      <c r="I22" s="36"/>
      <c r="J22" s="44">
        <v>351700</v>
      </c>
      <c r="K22" s="121"/>
      <c r="L22" s="44">
        <v>380000</v>
      </c>
      <c r="M22" s="47"/>
      <c r="N22" s="34"/>
      <c r="O22" s="44">
        <v>380000</v>
      </c>
      <c r="P22" s="34"/>
      <c r="Q22" s="44">
        <v>580000</v>
      </c>
      <c r="R22" s="34"/>
      <c r="S22" s="44">
        <v>580000</v>
      </c>
      <c r="T22" s="34"/>
    </row>
    <row r="23" spans="4:20" ht="42.75" x14ac:dyDescent="0.25">
      <c r="D23" s="87" t="s">
        <v>96</v>
      </c>
      <c r="E23" s="74" t="s">
        <v>91</v>
      </c>
      <c r="F23" s="82">
        <f>F25+F26+F27+F28</f>
        <v>3743000</v>
      </c>
      <c r="G23" s="79">
        <f>G24</f>
        <v>4327000</v>
      </c>
      <c r="H23" s="81">
        <f t="shared" ref="H23:S23" si="7">H24</f>
        <v>0</v>
      </c>
      <c r="I23" s="81">
        <f t="shared" si="7"/>
        <v>0</v>
      </c>
      <c r="J23" s="110">
        <f>J24</f>
        <v>4327000</v>
      </c>
      <c r="K23" s="110"/>
      <c r="L23" s="81">
        <f t="shared" si="7"/>
        <v>2877000</v>
      </c>
      <c r="M23" s="81">
        <f t="shared" si="7"/>
        <v>0</v>
      </c>
      <c r="N23" s="81">
        <f t="shared" si="7"/>
        <v>0</v>
      </c>
      <c r="O23" s="110">
        <f t="shared" si="7"/>
        <v>2877000</v>
      </c>
      <c r="P23" s="110"/>
      <c r="Q23" s="81">
        <f t="shared" si="7"/>
        <v>3251000</v>
      </c>
      <c r="R23" s="35"/>
      <c r="S23" s="110">
        <f t="shared" si="7"/>
        <v>3251000</v>
      </c>
      <c r="T23" s="35"/>
    </row>
    <row r="24" spans="4:20" ht="34.15" customHeight="1" x14ac:dyDescent="0.25">
      <c r="D24" s="12" t="s">
        <v>143</v>
      </c>
      <c r="E24" s="86" t="s">
        <v>144</v>
      </c>
      <c r="F24" s="73"/>
      <c r="G24" s="44">
        <f>G25+G26+G27+G28</f>
        <v>4327000</v>
      </c>
      <c r="H24" s="44">
        <f t="shared" ref="H24:N24" si="8">H25+H26+H27+H28</f>
        <v>0</v>
      </c>
      <c r="I24" s="44">
        <f t="shared" si="8"/>
        <v>0</v>
      </c>
      <c r="J24" s="44">
        <f>J25+J26+J27+J28</f>
        <v>4327000</v>
      </c>
      <c r="K24" s="44"/>
      <c r="L24" s="44">
        <v>2877000</v>
      </c>
      <c r="M24" s="44">
        <f t="shared" si="8"/>
        <v>0</v>
      </c>
      <c r="N24" s="44">
        <f t="shared" si="8"/>
        <v>0</v>
      </c>
      <c r="O24" s="44">
        <v>2877000</v>
      </c>
      <c r="P24" s="44"/>
      <c r="Q24" s="44">
        <v>3251000</v>
      </c>
      <c r="R24" s="35"/>
      <c r="S24" s="44">
        <v>3251000</v>
      </c>
      <c r="T24" s="35"/>
    </row>
    <row r="25" spans="4:20" ht="75.75" thickBot="1" x14ac:dyDescent="0.3">
      <c r="D25" s="83" t="s">
        <v>97</v>
      </c>
      <c r="E25" s="84" t="s">
        <v>92</v>
      </c>
      <c r="F25" s="77">
        <v>1544000</v>
      </c>
      <c r="G25" s="80">
        <v>1908900</v>
      </c>
      <c r="H25" s="77"/>
      <c r="I25" s="85"/>
      <c r="J25" s="111">
        <v>1908900</v>
      </c>
      <c r="K25" s="85"/>
      <c r="L25" s="80">
        <v>2000000</v>
      </c>
      <c r="M25" s="85"/>
      <c r="N25" s="75"/>
      <c r="O25" s="111">
        <v>2000000</v>
      </c>
      <c r="P25" s="115"/>
      <c r="Q25" s="80">
        <v>2000000</v>
      </c>
      <c r="R25" s="34"/>
      <c r="S25" s="111">
        <v>2000000</v>
      </c>
      <c r="T25" s="34"/>
    </row>
    <row r="26" spans="4:20" ht="90.75" thickBot="1" x14ac:dyDescent="0.3">
      <c r="D26" s="12" t="s">
        <v>98</v>
      </c>
      <c r="E26" s="29" t="s">
        <v>93</v>
      </c>
      <c r="F26" s="35">
        <v>14000</v>
      </c>
      <c r="G26" s="44">
        <v>18100</v>
      </c>
      <c r="H26" s="35"/>
      <c r="I26" s="36"/>
      <c r="J26" s="44">
        <v>18100</v>
      </c>
      <c r="K26" s="121"/>
      <c r="L26" s="44">
        <v>19000</v>
      </c>
      <c r="M26" s="47"/>
      <c r="N26" s="34"/>
      <c r="O26" s="44">
        <v>19000</v>
      </c>
      <c r="P26" s="34"/>
      <c r="Q26" s="44">
        <v>19000</v>
      </c>
      <c r="R26" s="34"/>
      <c r="S26" s="44">
        <v>19000</v>
      </c>
      <c r="T26" s="34"/>
    </row>
    <row r="27" spans="4:20" ht="75.75" thickBot="1" x14ac:dyDescent="0.3">
      <c r="D27" s="12" t="s">
        <v>99</v>
      </c>
      <c r="E27" s="29" t="s">
        <v>94</v>
      </c>
      <c r="F27" s="35">
        <v>2408000</v>
      </c>
      <c r="G27" s="44">
        <v>2830000</v>
      </c>
      <c r="H27" s="35"/>
      <c r="I27" s="36"/>
      <c r="J27" s="44">
        <v>2830000</v>
      </c>
      <c r="K27" s="121"/>
      <c r="L27" s="44">
        <v>2977000</v>
      </c>
      <c r="M27" s="47"/>
      <c r="N27" s="34"/>
      <c r="O27" s="44">
        <v>2977000</v>
      </c>
      <c r="P27" s="34"/>
      <c r="Q27" s="44">
        <v>2977000</v>
      </c>
      <c r="R27" s="34"/>
      <c r="S27" s="44">
        <v>2977000</v>
      </c>
      <c r="T27" s="34"/>
    </row>
    <row r="28" spans="4:20" ht="75.75" thickBot="1" x14ac:dyDescent="0.3">
      <c r="D28" s="12" t="s">
        <v>100</v>
      </c>
      <c r="E28" s="29" t="s">
        <v>95</v>
      </c>
      <c r="F28" s="35">
        <v>-223000</v>
      </c>
      <c r="G28" s="44">
        <v>-430000</v>
      </c>
      <c r="H28" s="35"/>
      <c r="I28" s="36"/>
      <c r="J28" s="44">
        <v>-430000</v>
      </c>
      <c r="K28" s="121"/>
      <c r="L28" s="44">
        <v>-440000</v>
      </c>
      <c r="M28" s="47"/>
      <c r="N28" s="34"/>
      <c r="O28" s="44">
        <v>-440000</v>
      </c>
      <c r="P28" s="34"/>
      <c r="Q28" s="44">
        <v>-440000</v>
      </c>
      <c r="R28" s="34"/>
      <c r="S28" s="44">
        <v>-440000</v>
      </c>
      <c r="T28" s="34"/>
    </row>
    <row r="29" spans="4:20" x14ac:dyDescent="0.25">
      <c r="D29" s="9" t="s">
        <v>80</v>
      </c>
      <c r="E29" s="31" t="s">
        <v>9</v>
      </c>
      <c r="F29" s="73">
        <f>F30+F32+F35</f>
        <v>16579897</v>
      </c>
      <c r="G29" s="44">
        <f>G30+G32+G35</f>
        <v>15611000</v>
      </c>
      <c r="H29" s="44">
        <f t="shared" ref="H29:Q29" si="9">H30+H32+H35</f>
        <v>0</v>
      </c>
      <c r="I29" s="44">
        <f t="shared" si="9"/>
        <v>0</v>
      </c>
      <c r="J29" s="44">
        <f>J30+J32+J35</f>
        <v>15611000</v>
      </c>
      <c r="K29" s="44"/>
      <c r="L29" s="44">
        <f t="shared" si="9"/>
        <v>15781000</v>
      </c>
      <c r="M29" s="44">
        <f t="shared" si="9"/>
        <v>0</v>
      </c>
      <c r="N29" s="44">
        <f t="shared" si="9"/>
        <v>0</v>
      </c>
      <c r="O29" s="44">
        <f t="shared" ref="O29" si="10">O30+O32+O35</f>
        <v>15781000</v>
      </c>
      <c r="P29" s="44"/>
      <c r="Q29" s="44">
        <f t="shared" si="9"/>
        <v>26582000</v>
      </c>
      <c r="R29" s="35"/>
      <c r="S29" s="44">
        <f t="shared" ref="S29" si="11">S30+S32+S35</f>
        <v>26582000</v>
      </c>
      <c r="T29" s="35"/>
    </row>
    <row r="30" spans="4:20" ht="30" x14ac:dyDescent="0.25">
      <c r="D30" s="6" t="s">
        <v>51</v>
      </c>
      <c r="E30" s="27" t="s">
        <v>10</v>
      </c>
      <c r="F30" s="35">
        <f>F31</f>
        <v>15393897</v>
      </c>
      <c r="G30" s="44">
        <f>G31</f>
        <v>14328000</v>
      </c>
      <c r="H30" s="44">
        <f t="shared" ref="H30:L30" si="12">H31</f>
        <v>0</v>
      </c>
      <c r="I30" s="44">
        <f t="shared" si="12"/>
        <v>0</v>
      </c>
      <c r="J30" s="44">
        <f>J31</f>
        <v>14328000</v>
      </c>
      <c r="K30" s="44"/>
      <c r="L30" s="44">
        <f t="shared" si="12"/>
        <v>14443000</v>
      </c>
      <c r="M30" s="44">
        <f t="shared" ref="M30" si="13">M31</f>
        <v>0</v>
      </c>
      <c r="N30" s="44">
        <f t="shared" ref="N30:O30" si="14">N31</f>
        <v>0</v>
      </c>
      <c r="O30" s="44">
        <f t="shared" si="14"/>
        <v>14443000</v>
      </c>
      <c r="P30" s="44"/>
      <c r="Q30" s="44">
        <f t="shared" ref="Q30:S30" si="15">Q31</f>
        <v>15076000</v>
      </c>
      <c r="R30" s="35"/>
      <c r="S30" s="44">
        <f t="shared" si="15"/>
        <v>15076000</v>
      </c>
      <c r="T30" s="35"/>
    </row>
    <row r="31" spans="4:20" ht="30" x14ac:dyDescent="0.25">
      <c r="D31" s="6" t="s">
        <v>52</v>
      </c>
      <c r="E31" s="27" t="s">
        <v>10</v>
      </c>
      <c r="F31" s="35">
        <v>15393897</v>
      </c>
      <c r="G31" s="44">
        <v>14328000</v>
      </c>
      <c r="H31" s="35"/>
      <c r="I31" s="36"/>
      <c r="J31" s="44">
        <v>14328000</v>
      </c>
      <c r="K31" s="121"/>
      <c r="L31" s="44">
        <v>14443000</v>
      </c>
      <c r="M31" s="47"/>
      <c r="N31" s="34"/>
      <c r="O31" s="44">
        <v>14443000</v>
      </c>
      <c r="P31" s="34"/>
      <c r="Q31" s="44">
        <v>15076000</v>
      </c>
      <c r="R31" s="34"/>
      <c r="S31" s="44">
        <v>15076000</v>
      </c>
      <c r="T31" s="34"/>
    </row>
    <row r="32" spans="4:20" x14ac:dyDescent="0.25">
      <c r="D32" s="6" t="s">
        <v>53</v>
      </c>
      <c r="E32" s="27" t="s">
        <v>11</v>
      </c>
      <c r="F32" s="35">
        <f>F33</f>
        <v>617000</v>
      </c>
      <c r="G32" s="44">
        <f>G33</f>
        <v>548000</v>
      </c>
      <c r="H32" s="44">
        <f t="shared" ref="H32:S32" si="16">H33</f>
        <v>0</v>
      </c>
      <c r="I32" s="44">
        <f t="shared" si="16"/>
        <v>0</v>
      </c>
      <c r="J32" s="44">
        <f>J33</f>
        <v>548000</v>
      </c>
      <c r="K32" s="44"/>
      <c r="L32" s="44">
        <f t="shared" si="16"/>
        <v>575000</v>
      </c>
      <c r="M32" s="44">
        <f t="shared" si="16"/>
        <v>0</v>
      </c>
      <c r="N32" s="44">
        <f t="shared" si="16"/>
        <v>0</v>
      </c>
      <c r="O32" s="44">
        <f t="shared" si="16"/>
        <v>575000</v>
      </c>
      <c r="P32" s="44"/>
      <c r="Q32" s="44">
        <f t="shared" si="16"/>
        <v>602000</v>
      </c>
      <c r="R32" s="35"/>
      <c r="S32" s="44">
        <f t="shared" si="16"/>
        <v>602000</v>
      </c>
      <c r="T32" s="35"/>
    </row>
    <row r="33" spans="4:20" x14ac:dyDescent="0.25">
      <c r="D33" s="6" t="s">
        <v>54</v>
      </c>
      <c r="E33" s="27" t="s">
        <v>11</v>
      </c>
      <c r="F33" s="35">
        <v>617000</v>
      </c>
      <c r="G33" s="44">
        <v>548000</v>
      </c>
      <c r="H33" s="35"/>
      <c r="I33" s="36"/>
      <c r="J33" s="44">
        <v>548000</v>
      </c>
      <c r="K33" s="121"/>
      <c r="L33" s="44">
        <v>575000</v>
      </c>
      <c r="M33" s="47"/>
      <c r="N33" s="34"/>
      <c r="O33" s="44">
        <v>575000</v>
      </c>
      <c r="P33" s="34"/>
      <c r="Q33" s="44">
        <v>602000</v>
      </c>
      <c r="R33" s="34"/>
      <c r="S33" s="44">
        <v>602000</v>
      </c>
      <c r="T33" s="34"/>
    </row>
    <row r="34" spans="4:20" ht="30" x14ac:dyDescent="0.25">
      <c r="D34" s="78" t="s">
        <v>146</v>
      </c>
      <c r="E34" s="76" t="s">
        <v>145</v>
      </c>
      <c r="F34" s="35"/>
      <c r="G34" s="44">
        <f>G35</f>
        <v>735000</v>
      </c>
      <c r="H34" s="44">
        <f t="shared" ref="H34:S34" si="17">H35</f>
        <v>0</v>
      </c>
      <c r="I34" s="44">
        <f t="shared" si="17"/>
        <v>0</v>
      </c>
      <c r="J34" s="44">
        <f>J35</f>
        <v>735000</v>
      </c>
      <c r="K34" s="44"/>
      <c r="L34" s="44">
        <f t="shared" si="17"/>
        <v>763000</v>
      </c>
      <c r="M34" s="44">
        <f t="shared" si="17"/>
        <v>0</v>
      </c>
      <c r="N34" s="44">
        <f t="shared" si="17"/>
        <v>0</v>
      </c>
      <c r="O34" s="44">
        <f t="shared" si="17"/>
        <v>763000</v>
      </c>
      <c r="P34" s="44"/>
      <c r="Q34" s="44">
        <f t="shared" si="17"/>
        <v>10904000</v>
      </c>
      <c r="R34" s="34"/>
      <c r="S34" s="44">
        <f t="shared" si="17"/>
        <v>10904000</v>
      </c>
      <c r="T34" s="34"/>
    </row>
    <row r="35" spans="4:20" ht="45" x14ac:dyDescent="0.25">
      <c r="D35" s="6" t="s">
        <v>55</v>
      </c>
      <c r="E35" s="27" t="s">
        <v>12</v>
      </c>
      <c r="F35" s="35">
        <v>569000</v>
      </c>
      <c r="G35" s="44">
        <v>735000</v>
      </c>
      <c r="H35" s="35"/>
      <c r="I35" s="36"/>
      <c r="J35" s="44">
        <v>735000</v>
      </c>
      <c r="K35" s="121"/>
      <c r="L35" s="44">
        <v>763000</v>
      </c>
      <c r="M35" s="47"/>
      <c r="N35" s="34"/>
      <c r="O35" s="44">
        <v>763000</v>
      </c>
      <c r="P35" s="34"/>
      <c r="Q35" s="44">
        <v>10904000</v>
      </c>
      <c r="R35" s="34"/>
      <c r="S35" s="44">
        <v>10904000</v>
      </c>
      <c r="T35" s="34"/>
    </row>
    <row r="36" spans="4:20" x14ac:dyDescent="0.25">
      <c r="D36" s="9" t="s">
        <v>83</v>
      </c>
      <c r="E36" s="31" t="s">
        <v>13</v>
      </c>
      <c r="F36" s="73">
        <f>F37</f>
        <v>1485000</v>
      </c>
      <c r="G36" s="44">
        <f>G37</f>
        <v>2132000</v>
      </c>
      <c r="H36" s="44">
        <f t="shared" ref="H36:S37" si="18">H37</f>
        <v>0</v>
      </c>
      <c r="I36" s="44">
        <f t="shared" si="18"/>
        <v>0</v>
      </c>
      <c r="J36" s="44">
        <f>J37</f>
        <v>2132000</v>
      </c>
      <c r="K36" s="44"/>
      <c r="L36" s="44">
        <f t="shared" si="18"/>
        <v>2140000</v>
      </c>
      <c r="M36" s="44">
        <f t="shared" si="18"/>
        <v>0</v>
      </c>
      <c r="N36" s="44">
        <f t="shared" si="18"/>
        <v>0</v>
      </c>
      <c r="O36" s="44">
        <f t="shared" si="18"/>
        <v>2140000</v>
      </c>
      <c r="P36" s="44"/>
      <c r="Q36" s="44">
        <f t="shared" si="18"/>
        <v>2150000</v>
      </c>
      <c r="R36" s="35"/>
      <c r="S36" s="44">
        <f t="shared" si="18"/>
        <v>2150000</v>
      </c>
      <c r="T36" s="35"/>
    </row>
    <row r="37" spans="4:20" ht="30" x14ac:dyDescent="0.25">
      <c r="D37" s="6" t="s">
        <v>56</v>
      </c>
      <c r="E37" s="27" t="s">
        <v>14</v>
      </c>
      <c r="F37" s="35">
        <f>F38</f>
        <v>1485000</v>
      </c>
      <c r="G37" s="44">
        <f>G38</f>
        <v>2132000</v>
      </c>
      <c r="H37" s="44">
        <f t="shared" si="18"/>
        <v>0</v>
      </c>
      <c r="I37" s="44">
        <f t="shared" si="18"/>
        <v>0</v>
      </c>
      <c r="J37" s="44">
        <f>J38</f>
        <v>2132000</v>
      </c>
      <c r="K37" s="44"/>
      <c r="L37" s="44">
        <f t="shared" si="18"/>
        <v>2140000</v>
      </c>
      <c r="M37" s="44">
        <f t="shared" si="18"/>
        <v>0</v>
      </c>
      <c r="N37" s="44">
        <f t="shared" si="18"/>
        <v>0</v>
      </c>
      <c r="O37" s="44">
        <f t="shared" si="18"/>
        <v>2140000</v>
      </c>
      <c r="P37" s="44"/>
      <c r="Q37" s="44">
        <f t="shared" si="18"/>
        <v>2150000</v>
      </c>
      <c r="R37" s="35"/>
      <c r="S37" s="44">
        <f t="shared" si="18"/>
        <v>2150000</v>
      </c>
      <c r="T37" s="35"/>
    </row>
    <row r="38" spans="4:20" ht="42.75" x14ac:dyDescent="0.25">
      <c r="D38" s="6" t="s">
        <v>57</v>
      </c>
      <c r="E38" s="27" t="s">
        <v>147</v>
      </c>
      <c r="F38" s="35">
        <v>1485000</v>
      </c>
      <c r="G38" s="44">
        <v>2132000</v>
      </c>
      <c r="H38" s="35"/>
      <c r="I38" s="35"/>
      <c r="J38" s="44">
        <v>2132000</v>
      </c>
      <c r="K38" s="35"/>
      <c r="L38" s="44">
        <v>2140000</v>
      </c>
      <c r="M38" s="35"/>
      <c r="N38" s="35"/>
      <c r="O38" s="44">
        <v>2140000</v>
      </c>
      <c r="P38" s="35"/>
      <c r="Q38" s="44">
        <v>2150000</v>
      </c>
      <c r="R38" s="35"/>
      <c r="S38" s="44">
        <v>2150000</v>
      </c>
      <c r="T38" s="35"/>
    </row>
    <row r="39" spans="4:20" ht="41.25" x14ac:dyDescent="0.25">
      <c r="D39" s="9" t="s">
        <v>81</v>
      </c>
      <c r="E39" s="31" t="s">
        <v>139</v>
      </c>
      <c r="F39" s="73">
        <f>F40</f>
        <v>8125000</v>
      </c>
      <c r="G39" s="44">
        <f>G40</f>
        <v>5732000</v>
      </c>
      <c r="H39" s="44">
        <f t="shared" ref="H39:S39" si="19">H40</f>
        <v>0</v>
      </c>
      <c r="I39" s="44">
        <f t="shared" si="19"/>
        <v>0</v>
      </c>
      <c r="J39" s="44">
        <f>J40</f>
        <v>5732000</v>
      </c>
      <c r="K39" s="44"/>
      <c r="L39" s="44">
        <f t="shared" si="19"/>
        <v>5653000</v>
      </c>
      <c r="M39" s="44">
        <f t="shared" si="19"/>
        <v>0</v>
      </c>
      <c r="N39" s="44">
        <f t="shared" si="19"/>
        <v>0</v>
      </c>
      <c r="O39" s="44">
        <f t="shared" si="19"/>
        <v>5653000</v>
      </c>
      <c r="P39" s="44"/>
      <c r="Q39" s="44">
        <f t="shared" si="19"/>
        <v>5658000</v>
      </c>
      <c r="R39" s="35"/>
      <c r="S39" s="44">
        <f t="shared" si="19"/>
        <v>5658000</v>
      </c>
      <c r="T39" s="35"/>
    </row>
    <row r="40" spans="4:20" ht="87.75" x14ac:dyDescent="0.25">
      <c r="D40" s="6" t="s">
        <v>58</v>
      </c>
      <c r="E40" s="27" t="s">
        <v>15</v>
      </c>
      <c r="F40" s="35">
        <f>F41+F44</f>
        <v>8125000</v>
      </c>
      <c r="G40" s="44">
        <f>G41+G44</f>
        <v>5732000</v>
      </c>
      <c r="H40" s="44">
        <f t="shared" ref="H40:Q40" si="20">H41+H44</f>
        <v>0</v>
      </c>
      <c r="I40" s="44">
        <f t="shared" si="20"/>
        <v>0</v>
      </c>
      <c r="J40" s="44">
        <f>J41+J44</f>
        <v>5732000</v>
      </c>
      <c r="K40" s="44"/>
      <c r="L40" s="44">
        <f t="shared" si="20"/>
        <v>5653000</v>
      </c>
      <c r="M40" s="44">
        <f t="shared" si="20"/>
        <v>0</v>
      </c>
      <c r="N40" s="44">
        <f t="shared" si="20"/>
        <v>0</v>
      </c>
      <c r="O40" s="44">
        <f t="shared" ref="O40" si="21">O41+O44</f>
        <v>5653000</v>
      </c>
      <c r="P40" s="44"/>
      <c r="Q40" s="44">
        <f t="shared" si="20"/>
        <v>5658000</v>
      </c>
      <c r="R40" s="35"/>
      <c r="S40" s="44">
        <f t="shared" ref="S40" si="22">S41+S44</f>
        <v>5658000</v>
      </c>
      <c r="T40" s="35"/>
    </row>
    <row r="41" spans="4:20" ht="57.75" x14ac:dyDescent="0.25">
      <c r="D41" s="6" t="s">
        <v>59</v>
      </c>
      <c r="E41" s="27" t="s">
        <v>16</v>
      </c>
      <c r="F41" s="35">
        <f>F42+F43</f>
        <v>7605000</v>
      </c>
      <c r="G41" s="44">
        <f>G42+G43</f>
        <v>5432000</v>
      </c>
      <c r="H41" s="44">
        <f t="shared" ref="H41:Q41" si="23">H42+H43</f>
        <v>0</v>
      </c>
      <c r="I41" s="44">
        <f t="shared" si="23"/>
        <v>0</v>
      </c>
      <c r="J41" s="44">
        <f>J42+J43</f>
        <v>5432000</v>
      </c>
      <c r="K41" s="44"/>
      <c r="L41" s="44">
        <f t="shared" si="23"/>
        <v>5348000</v>
      </c>
      <c r="M41" s="44">
        <f t="shared" si="23"/>
        <v>0</v>
      </c>
      <c r="N41" s="44">
        <f t="shared" si="23"/>
        <v>0</v>
      </c>
      <c r="O41" s="44">
        <f t="shared" ref="O41" si="24">O42+O43</f>
        <v>5348000</v>
      </c>
      <c r="P41" s="44"/>
      <c r="Q41" s="44">
        <f t="shared" si="23"/>
        <v>5348000</v>
      </c>
      <c r="R41" s="35"/>
      <c r="S41" s="44">
        <f t="shared" ref="S41" si="25">S42+S43</f>
        <v>5348000</v>
      </c>
      <c r="T41" s="35"/>
    </row>
    <row r="42" spans="4:20" ht="81" x14ac:dyDescent="0.25">
      <c r="D42" s="6" t="s">
        <v>142</v>
      </c>
      <c r="E42" s="76" t="s">
        <v>152</v>
      </c>
      <c r="F42" s="35">
        <v>3765000</v>
      </c>
      <c r="G42" s="44">
        <v>3494000</v>
      </c>
      <c r="H42" s="35"/>
      <c r="I42" s="36"/>
      <c r="J42" s="44">
        <v>3494000</v>
      </c>
      <c r="K42" s="121"/>
      <c r="L42" s="44">
        <v>3488000</v>
      </c>
      <c r="M42" s="47"/>
      <c r="N42" s="34"/>
      <c r="O42" s="44">
        <v>3488000</v>
      </c>
      <c r="P42" s="34"/>
      <c r="Q42" s="44">
        <v>3488000</v>
      </c>
      <c r="R42" s="34"/>
      <c r="S42" s="44">
        <v>3488000</v>
      </c>
      <c r="T42" s="34"/>
    </row>
    <row r="43" spans="4:20" ht="75" x14ac:dyDescent="0.25">
      <c r="D43" s="15" t="s">
        <v>103</v>
      </c>
      <c r="E43" s="27" t="s">
        <v>102</v>
      </c>
      <c r="F43" s="35">
        <v>3840000</v>
      </c>
      <c r="G43" s="44">
        <v>1938000</v>
      </c>
      <c r="H43" s="35"/>
      <c r="I43" s="36"/>
      <c r="J43" s="44">
        <v>1938000</v>
      </c>
      <c r="K43" s="121"/>
      <c r="L43" s="44">
        <v>1860000</v>
      </c>
      <c r="M43" s="47"/>
      <c r="N43" s="34"/>
      <c r="O43" s="44">
        <v>1860000</v>
      </c>
      <c r="P43" s="34"/>
      <c r="Q43" s="44">
        <v>1860000</v>
      </c>
      <c r="R43" s="34"/>
      <c r="S43" s="44">
        <v>1860000</v>
      </c>
      <c r="T43" s="34"/>
    </row>
    <row r="44" spans="4:20" ht="90" x14ac:dyDescent="0.25">
      <c r="D44" s="6" t="s">
        <v>60</v>
      </c>
      <c r="E44" s="27" t="s">
        <v>17</v>
      </c>
      <c r="F44" s="35">
        <f>F45</f>
        <v>520000</v>
      </c>
      <c r="G44" s="44">
        <f>G45</f>
        <v>300000</v>
      </c>
      <c r="H44" s="44">
        <f t="shared" ref="H44:S44" si="26">H45</f>
        <v>0</v>
      </c>
      <c r="I44" s="44">
        <f t="shared" si="26"/>
        <v>0</v>
      </c>
      <c r="J44" s="44">
        <f>J45</f>
        <v>300000</v>
      </c>
      <c r="K44" s="44"/>
      <c r="L44" s="44">
        <f t="shared" si="26"/>
        <v>305000</v>
      </c>
      <c r="M44" s="44">
        <f t="shared" si="26"/>
        <v>0</v>
      </c>
      <c r="N44" s="44">
        <f t="shared" si="26"/>
        <v>0</v>
      </c>
      <c r="O44" s="44">
        <f t="shared" si="26"/>
        <v>305000</v>
      </c>
      <c r="P44" s="44"/>
      <c r="Q44" s="44">
        <f t="shared" si="26"/>
        <v>310000</v>
      </c>
      <c r="R44" s="35"/>
      <c r="S44" s="44">
        <f t="shared" si="26"/>
        <v>310000</v>
      </c>
      <c r="T44" s="35"/>
    </row>
    <row r="45" spans="4:20" ht="75" x14ac:dyDescent="0.25">
      <c r="D45" s="6" t="s">
        <v>61</v>
      </c>
      <c r="E45" s="27" t="s">
        <v>18</v>
      </c>
      <c r="F45" s="35">
        <v>520000</v>
      </c>
      <c r="G45" s="44">
        <v>300000</v>
      </c>
      <c r="H45" s="35"/>
      <c r="I45" s="36"/>
      <c r="J45" s="44">
        <v>300000</v>
      </c>
      <c r="K45" s="121"/>
      <c r="L45" s="44">
        <v>305000</v>
      </c>
      <c r="M45" s="47"/>
      <c r="N45" s="34"/>
      <c r="O45" s="44">
        <v>305000</v>
      </c>
      <c r="P45" s="34"/>
      <c r="Q45" s="44">
        <v>310000</v>
      </c>
      <c r="R45" s="34"/>
      <c r="S45" s="44">
        <v>310000</v>
      </c>
      <c r="T45" s="34"/>
    </row>
    <row r="46" spans="4:20" ht="28.5" x14ac:dyDescent="0.25">
      <c r="D46" s="9" t="s">
        <v>85</v>
      </c>
      <c r="E46" s="31" t="s">
        <v>19</v>
      </c>
      <c r="F46" s="73">
        <f>F47</f>
        <v>2036000</v>
      </c>
      <c r="G46" s="44">
        <f>G47</f>
        <v>1536000</v>
      </c>
      <c r="H46" s="44">
        <f t="shared" ref="H46:S46" si="27">H47</f>
        <v>0</v>
      </c>
      <c r="I46" s="44">
        <f t="shared" si="27"/>
        <v>0</v>
      </c>
      <c r="J46" s="44">
        <f>J47</f>
        <v>1536000</v>
      </c>
      <c r="K46" s="44"/>
      <c r="L46" s="44">
        <f t="shared" si="27"/>
        <v>1597000</v>
      </c>
      <c r="M46" s="44">
        <f t="shared" si="27"/>
        <v>0</v>
      </c>
      <c r="N46" s="44">
        <f t="shared" si="27"/>
        <v>0</v>
      </c>
      <c r="O46" s="44">
        <f t="shared" si="27"/>
        <v>1597000</v>
      </c>
      <c r="P46" s="44"/>
      <c r="Q46" s="44">
        <f t="shared" si="27"/>
        <v>1661000</v>
      </c>
      <c r="R46" s="35"/>
      <c r="S46" s="44">
        <f t="shared" si="27"/>
        <v>1661000</v>
      </c>
      <c r="T46" s="35"/>
    </row>
    <row r="47" spans="4:20" x14ac:dyDescent="0.25">
      <c r="D47" s="6" t="s">
        <v>62</v>
      </c>
      <c r="E47" s="27" t="s">
        <v>20</v>
      </c>
      <c r="F47" s="35">
        <f>F48+F50+F51</f>
        <v>2036000</v>
      </c>
      <c r="G47" s="44">
        <f>G48+G50+G51</f>
        <v>1536000</v>
      </c>
      <c r="H47" s="44">
        <f t="shared" ref="H47:Q47" si="28">H48+H50+H51</f>
        <v>0</v>
      </c>
      <c r="I47" s="44">
        <f t="shared" si="28"/>
        <v>0</v>
      </c>
      <c r="J47" s="44">
        <f>J48+J50+J51</f>
        <v>1536000</v>
      </c>
      <c r="K47" s="44"/>
      <c r="L47" s="44">
        <f t="shared" si="28"/>
        <v>1597000</v>
      </c>
      <c r="M47" s="44">
        <f t="shared" si="28"/>
        <v>0</v>
      </c>
      <c r="N47" s="44">
        <f t="shared" si="28"/>
        <v>0</v>
      </c>
      <c r="O47" s="44">
        <f t="shared" ref="O47" si="29">O48+O50+O51</f>
        <v>1597000</v>
      </c>
      <c r="P47" s="44"/>
      <c r="Q47" s="44">
        <f t="shared" si="28"/>
        <v>1661000</v>
      </c>
      <c r="R47" s="35"/>
      <c r="S47" s="44">
        <f t="shared" ref="S47" si="30">S48+S50+S51</f>
        <v>1661000</v>
      </c>
      <c r="T47" s="35"/>
    </row>
    <row r="48" spans="4:20" x14ac:dyDescent="0.25">
      <c r="D48" s="175" t="s">
        <v>63</v>
      </c>
      <c r="E48" s="176" t="s">
        <v>21</v>
      </c>
      <c r="F48" s="154">
        <v>264000</v>
      </c>
      <c r="G48" s="144">
        <v>44000</v>
      </c>
      <c r="H48" s="149"/>
      <c r="I48" s="177"/>
      <c r="J48" s="144">
        <v>44000</v>
      </c>
      <c r="K48" s="123"/>
      <c r="L48" s="144">
        <v>47000</v>
      </c>
      <c r="M48" s="151"/>
      <c r="N48" s="157"/>
      <c r="O48" s="144">
        <v>47000</v>
      </c>
      <c r="P48" s="113"/>
      <c r="Q48" s="144">
        <v>50000</v>
      </c>
      <c r="R48" s="141"/>
      <c r="S48" s="144">
        <v>50000</v>
      </c>
      <c r="T48" s="124"/>
    </row>
    <row r="49" spans="4:20" x14ac:dyDescent="0.25">
      <c r="D49" s="175"/>
      <c r="E49" s="176"/>
      <c r="F49" s="156"/>
      <c r="G49" s="145"/>
      <c r="H49" s="150"/>
      <c r="I49" s="177"/>
      <c r="J49" s="145"/>
      <c r="K49" s="85"/>
      <c r="L49" s="145"/>
      <c r="M49" s="152"/>
      <c r="N49" s="159"/>
      <c r="O49" s="145"/>
      <c r="P49" s="115"/>
      <c r="Q49" s="145"/>
      <c r="R49" s="142"/>
      <c r="S49" s="145"/>
      <c r="T49" s="124"/>
    </row>
    <row r="50" spans="4:20" x14ac:dyDescent="0.25">
      <c r="D50" s="6" t="s">
        <v>64</v>
      </c>
      <c r="E50" s="27" t="s">
        <v>22</v>
      </c>
      <c r="F50" s="35">
        <v>340000</v>
      </c>
      <c r="G50" s="44">
        <v>588000</v>
      </c>
      <c r="H50" s="35"/>
      <c r="I50" s="36"/>
      <c r="J50" s="44">
        <v>588000</v>
      </c>
      <c r="K50" s="121"/>
      <c r="L50" s="44">
        <v>600000</v>
      </c>
      <c r="M50" s="47"/>
      <c r="N50" s="34"/>
      <c r="O50" s="44">
        <v>600000</v>
      </c>
      <c r="P50" s="34"/>
      <c r="Q50" s="44">
        <v>630000</v>
      </c>
      <c r="R50" s="34"/>
      <c r="S50" s="44">
        <v>630000</v>
      </c>
      <c r="T50" s="34"/>
    </row>
    <row r="51" spans="4:20" x14ac:dyDescent="0.25">
      <c r="D51" s="6" t="s">
        <v>65</v>
      </c>
      <c r="E51" s="27" t="s">
        <v>23</v>
      </c>
      <c r="F51" s="35">
        <v>1432000</v>
      </c>
      <c r="G51" s="44">
        <v>904000</v>
      </c>
      <c r="H51" s="35"/>
      <c r="I51" s="36"/>
      <c r="J51" s="44">
        <v>904000</v>
      </c>
      <c r="K51" s="121"/>
      <c r="L51" s="44">
        <v>950000</v>
      </c>
      <c r="M51" s="47"/>
      <c r="N51" s="34"/>
      <c r="O51" s="44">
        <v>950000</v>
      </c>
      <c r="P51" s="34"/>
      <c r="Q51" s="44">
        <v>981000</v>
      </c>
      <c r="R51" s="34"/>
      <c r="S51" s="44">
        <v>981000</v>
      </c>
      <c r="T51" s="34"/>
    </row>
    <row r="52" spans="4:20" ht="28.5" x14ac:dyDescent="0.25">
      <c r="D52" s="9" t="s">
        <v>84</v>
      </c>
      <c r="E52" s="31" t="s">
        <v>24</v>
      </c>
      <c r="F52" s="73">
        <f>F54</f>
        <v>416000</v>
      </c>
      <c r="G52" s="44">
        <f>G53</f>
        <v>418000</v>
      </c>
      <c r="H52" s="44">
        <f t="shared" ref="H52:S53" si="31">H53</f>
        <v>0</v>
      </c>
      <c r="I52" s="44">
        <f t="shared" si="31"/>
        <v>0</v>
      </c>
      <c r="J52" s="44">
        <f>J53</f>
        <v>418000</v>
      </c>
      <c r="K52" s="44"/>
      <c r="L52" s="44">
        <f t="shared" si="31"/>
        <v>421000</v>
      </c>
      <c r="M52" s="44">
        <f t="shared" si="31"/>
        <v>0</v>
      </c>
      <c r="N52" s="44">
        <f t="shared" si="31"/>
        <v>0</v>
      </c>
      <c r="O52" s="44">
        <f t="shared" si="31"/>
        <v>421000</v>
      </c>
      <c r="P52" s="44"/>
      <c r="Q52" s="44">
        <f t="shared" si="31"/>
        <v>427000</v>
      </c>
      <c r="R52" s="35"/>
      <c r="S52" s="44">
        <f t="shared" si="31"/>
        <v>427000</v>
      </c>
      <c r="T52" s="35"/>
    </row>
    <row r="53" spans="4:20" x14ac:dyDescent="0.25">
      <c r="D53" s="78" t="s">
        <v>148</v>
      </c>
      <c r="E53" s="76" t="s">
        <v>149</v>
      </c>
      <c r="F53" s="73"/>
      <c r="G53" s="44">
        <f>G54</f>
        <v>418000</v>
      </c>
      <c r="H53" s="44">
        <f t="shared" si="31"/>
        <v>0</v>
      </c>
      <c r="I53" s="44">
        <f t="shared" si="31"/>
        <v>0</v>
      </c>
      <c r="J53" s="44">
        <f>J54</f>
        <v>418000</v>
      </c>
      <c r="K53" s="44"/>
      <c r="L53" s="44">
        <f t="shared" si="31"/>
        <v>421000</v>
      </c>
      <c r="M53" s="44">
        <f t="shared" si="31"/>
        <v>0</v>
      </c>
      <c r="N53" s="44">
        <f t="shared" si="31"/>
        <v>0</v>
      </c>
      <c r="O53" s="44">
        <f t="shared" si="31"/>
        <v>421000</v>
      </c>
      <c r="P53" s="44"/>
      <c r="Q53" s="44">
        <f t="shared" si="31"/>
        <v>427000</v>
      </c>
      <c r="R53" s="35"/>
      <c r="S53" s="44">
        <f t="shared" si="31"/>
        <v>427000</v>
      </c>
      <c r="T53" s="35"/>
    </row>
    <row r="54" spans="4:20" ht="45" x14ac:dyDescent="0.25">
      <c r="D54" s="22" t="s">
        <v>108</v>
      </c>
      <c r="E54" s="27" t="s">
        <v>109</v>
      </c>
      <c r="F54" s="35">
        <v>416000</v>
      </c>
      <c r="G54" s="44">
        <v>418000</v>
      </c>
      <c r="H54" s="35"/>
      <c r="I54" s="36"/>
      <c r="J54" s="44">
        <v>418000</v>
      </c>
      <c r="K54" s="121"/>
      <c r="L54" s="44">
        <v>421000</v>
      </c>
      <c r="M54" s="47"/>
      <c r="N54" s="34"/>
      <c r="O54" s="44">
        <v>421000</v>
      </c>
      <c r="P54" s="34"/>
      <c r="Q54" s="44">
        <v>427000</v>
      </c>
      <c r="R54" s="34"/>
      <c r="S54" s="44">
        <v>427000</v>
      </c>
      <c r="T54" s="34"/>
    </row>
    <row r="55" spans="4:20" ht="29.45" customHeight="1" x14ac:dyDescent="0.25">
      <c r="D55" s="9" t="s">
        <v>82</v>
      </c>
      <c r="E55" s="31" t="s">
        <v>25</v>
      </c>
      <c r="F55" s="73">
        <f>F56</f>
        <v>7453000</v>
      </c>
      <c r="G55" s="44">
        <f>G56</f>
        <v>523000</v>
      </c>
      <c r="H55" s="44">
        <f t="shared" ref="H55:S55" si="32">H56</f>
        <v>0</v>
      </c>
      <c r="I55" s="44">
        <f t="shared" si="32"/>
        <v>0</v>
      </c>
      <c r="J55" s="44">
        <f>J56</f>
        <v>523000</v>
      </c>
      <c r="K55" s="44"/>
      <c r="L55" s="44">
        <f t="shared" si="32"/>
        <v>523000</v>
      </c>
      <c r="M55" s="44">
        <f t="shared" si="32"/>
        <v>0</v>
      </c>
      <c r="N55" s="44">
        <f t="shared" si="32"/>
        <v>0</v>
      </c>
      <c r="O55" s="44">
        <f t="shared" si="32"/>
        <v>523000</v>
      </c>
      <c r="P55" s="44"/>
      <c r="Q55" s="44">
        <f t="shared" si="32"/>
        <v>523000</v>
      </c>
      <c r="R55" s="35"/>
      <c r="S55" s="44">
        <f t="shared" si="32"/>
        <v>523000</v>
      </c>
      <c r="T55" s="35"/>
    </row>
    <row r="56" spans="4:20" ht="30" x14ac:dyDescent="0.25">
      <c r="D56" s="6" t="s">
        <v>66</v>
      </c>
      <c r="E56" s="27" t="s">
        <v>150</v>
      </c>
      <c r="F56" s="35">
        <f>F57</f>
        <v>7453000</v>
      </c>
      <c r="G56" s="44">
        <f>G57</f>
        <v>523000</v>
      </c>
      <c r="H56" s="44">
        <f t="shared" ref="H56" si="33">H57</f>
        <v>0</v>
      </c>
      <c r="I56" s="44">
        <f t="shared" ref="I56:S56" si="34">I57</f>
        <v>0</v>
      </c>
      <c r="J56" s="44">
        <f>J57</f>
        <v>523000</v>
      </c>
      <c r="K56" s="44"/>
      <c r="L56" s="44">
        <f t="shared" si="34"/>
        <v>523000</v>
      </c>
      <c r="M56" s="44">
        <f t="shared" si="34"/>
        <v>0</v>
      </c>
      <c r="N56" s="44">
        <f t="shared" si="34"/>
        <v>0</v>
      </c>
      <c r="O56" s="44">
        <f t="shared" si="34"/>
        <v>523000</v>
      </c>
      <c r="P56" s="44"/>
      <c r="Q56" s="44">
        <f t="shared" si="34"/>
        <v>523000</v>
      </c>
      <c r="R56" s="35"/>
      <c r="S56" s="44">
        <f t="shared" si="34"/>
        <v>523000</v>
      </c>
      <c r="T56" s="35"/>
    </row>
    <row r="57" spans="4:20" ht="30" x14ac:dyDescent="0.25">
      <c r="D57" s="6" t="s">
        <v>67</v>
      </c>
      <c r="E57" s="27" t="s">
        <v>26</v>
      </c>
      <c r="F57" s="35">
        <f>F58+F59</f>
        <v>7453000</v>
      </c>
      <c r="G57" s="44">
        <f>G58+G59</f>
        <v>523000</v>
      </c>
      <c r="H57" s="44">
        <f t="shared" ref="H57:Q57" si="35">H58+H59</f>
        <v>0</v>
      </c>
      <c r="I57" s="44">
        <f t="shared" si="35"/>
        <v>0</v>
      </c>
      <c r="J57" s="44">
        <f>J58+J59</f>
        <v>523000</v>
      </c>
      <c r="K57" s="44"/>
      <c r="L57" s="44">
        <f t="shared" si="35"/>
        <v>523000</v>
      </c>
      <c r="M57" s="44">
        <f t="shared" si="35"/>
        <v>0</v>
      </c>
      <c r="N57" s="44">
        <f t="shared" si="35"/>
        <v>0</v>
      </c>
      <c r="O57" s="44">
        <f t="shared" ref="O57" si="36">O58+O59</f>
        <v>523000</v>
      </c>
      <c r="P57" s="44"/>
      <c r="Q57" s="44">
        <f t="shared" si="35"/>
        <v>523000</v>
      </c>
      <c r="R57" s="35"/>
      <c r="S57" s="44">
        <f t="shared" ref="S57" si="37">S58+S59</f>
        <v>523000</v>
      </c>
      <c r="T57" s="35"/>
    </row>
    <row r="58" spans="4:20" ht="60" x14ac:dyDescent="0.25">
      <c r="D58" s="6" t="s">
        <v>133</v>
      </c>
      <c r="E58" s="27" t="s">
        <v>151</v>
      </c>
      <c r="F58" s="35">
        <v>7093000</v>
      </c>
      <c r="G58" s="44">
        <v>266000</v>
      </c>
      <c r="H58" s="35"/>
      <c r="I58" s="36"/>
      <c r="J58" s="44">
        <v>266000</v>
      </c>
      <c r="K58" s="121"/>
      <c r="L58" s="44">
        <v>266000</v>
      </c>
      <c r="M58" s="47"/>
      <c r="N58" s="34"/>
      <c r="O58" s="44">
        <v>266000</v>
      </c>
      <c r="P58" s="34"/>
      <c r="Q58" s="44">
        <v>266000</v>
      </c>
      <c r="R58" s="34"/>
      <c r="S58" s="44">
        <v>266000</v>
      </c>
      <c r="T58" s="34"/>
    </row>
    <row r="59" spans="4:20" ht="45" x14ac:dyDescent="0.25">
      <c r="D59" s="15" t="s">
        <v>104</v>
      </c>
      <c r="E59" s="45" t="s">
        <v>128</v>
      </c>
      <c r="F59" s="35">
        <v>360000</v>
      </c>
      <c r="G59" s="44">
        <v>257000</v>
      </c>
      <c r="H59" s="35"/>
      <c r="I59" s="36"/>
      <c r="J59" s="44">
        <v>257000</v>
      </c>
      <c r="K59" s="121"/>
      <c r="L59" s="44">
        <v>257000</v>
      </c>
      <c r="M59" s="47"/>
      <c r="N59" s="34"/>
      <c r="O59" s="44">
        <v>257000</v>
      </c>
      <c r="P59" s="34"/>
      <c r="Q59" s="44">
        <v>257000</v>
      </c>
      <c r="R59" s="34"/>
      <c r="S59" s="44">
        <v>257000</v>
      </c>
      <c r="T59" s="34"/>
    </row>
    <row r="60" spans="4:20" ht="16.149999999999999" customHeight="1" x14ac:dyDescent="0.25">
      <c r="D60" s="9" t="s">
        <v>68</v>
      </c>
      <c r="E60" s="31" t="s">
        <v>27</v>
      </c>
      <c r="F60" s="73"/>
      <c r="G60" s="44">
        <f t="shared" ref="G60:G61" si="38">F60+H60</f>
        <v>0</v>
      </c>
      <c r="H60" s="35"/>
      <c r="I60" s="36"/>
      <c r="J60" s="44">
        <f t="shared" ref="J60:J61" si="39">I60+K60</f>
        <v>0</v>
      </c>
      <c r="K60" s="121"/>
      <c r="L60" s="44">
        <f t="shared" ref="L60:L79" si="40">I60+M60</f>
        <v>0</v>
      </c>
      <c r="M60" s="47"/>
      <c r="N60" s="34"/>
      <c r="O60" s="44">
        <f t="shared" ref="O60:O79" si="41">L60+P60</f>
        <v>0</v>
      </c>
      <c r="P60" s="34"/>
      <c r="Q60" s="44">
        <f t="shared" ref="Q60:S79" si="42">N60+R60</f>
        <v>0</v>
      </c>
      <c r="R60" s="34"/>
      <c r="S60" s="44">
        <f t="shared" si="42"/>
        <v>0</v>
      </c>
      <c r="T60" s="34"/>
    </row>
    <row r="61" spans="4:20" x14ac:dyDescent="0.25">
      <c r="D61" s="175" t="s">
        <v>69</v>
      </c>
      <c r="E61" s="176" t="s">
        <v>28</v>
      </c>
      <c r="F61" s="154"/>
      <c r="G61" s="144">
        <f t="shared" si="38"/>
        <v>0</v>
      </c>
      <c r="H61" s="149"/>
      <c r="I61" s="177"/>
      <c r="J61" s="144">
        <f t="shared" si="39"/>
        <v>0</v>
      </c>
      <c r="K61" s="123"/>
      <c r="L61" s="146">
        <f t="shared" si="40"/>
        <v>0</v>
      </c>
      <c r="M61" s="151"/>
      <c r="N61" s="157"/>
      <c r="O61" s="146">
        <f t="shared" si="41"/>
        <v>0</v>
      </c>
      <c r="P61" s="113"/>
      <c r="Q61" s="146">
        <f t="shared" si="42"/>
        <v>0</v>
      </c>
      <c r="R61" s="141"/>
      <c r="S61" s="146">
        <f t="shared" si="42"/>
        <v>0</v>
      </c>
      <c r="T61" s="124"/>
    </row>
    <row r="62" spans="4:20" ht="20.45" customHeight="1" x14ac:dyDescent="0.25">
      <c r="D62" s="175"/>
      <c r="E62" s="176"/>
      <c r="F62" s="156"/>
      <c r="G62" s="145"/>
      <c r="H62" s="150"/>
      <c r="I62" s="177"/>
      <c r="J62" s="145"/>
      <c r="K62" s="85"/>
      <c r="L62" s="147"/>
      <c r="M62" s="152"/>
      <c r="N62" s="159"/>
      <c r="O62" s="147"/>
      <c r="P62" s="115"/>
      <c r="Q62" s="147"/>
      <c r="R62" s="142"/>
      <c r="S62" s="147"/>
      <c r="T62" s="124"/>
    </row>
    <row r="63" spans="4:20" x14ac:dyDescent="0.25">
      <c r="D63" s="9" t="s">
        <v>70</v>
      </c>
      <c r="E63" s="31" t="s">
        <v>29</v>
      </c>
      <c r="F63" s="73" t="e">
        <f>F64+F67+F70+F71+F72+F75+F76+#REF!+F74+F68</f>
        <v>#REF!</v>
      </c>
      <c r="G63" s="44">
        <f>G64+G67+G68+G69+G72+G74+G75+G76+G77</f>
        <v>3330000</v>
      </c>
      <c r="H63" s="44">
        <f t="shared" ref="H63:Q63" si="43">H64+H67+H68+H69+H72+H74+H75+H76+H77</f>
        <v>0</v>
      </c>
      <c r="I63" s="44">
        <f t="shared" si="43"/>
        <v>0</v>
      </c>
      <c r="J63" s="44">
        <f>J64+J67+J68+J69+J72+J74+J75+J76+J77</f>
        <v>3330000</v>
      </c>
      <c r="K63" s="44"/>
      <c r="L63" s="44">
        <f t="shared" si="43"/>
        <v>3363000</v>
      </c>
      <c r="M63" s="44">
        <f t="shared" si="43"/>
        <v>0</v>
      </c>
      <c r="N63" s="44">
        <f t="shared" si="43"/>
        <v>0</v>
      </c>
      <c r="O63" s="44">
        <f t="shared" ref="O63" si="44">O64+O67+O68+O69+O72+O74+O75+O76+O77</f>
        <v>3363000</v>
      </c>
      <c r="P63" s="44"/>
      <c r="Q63" s="44">
        <f t="shared" si="43"/>
        <v>3397000</v>
      </c>
      <c r="R63" s="35"/>
      <c r="S63" s="44">
        <f t="shared" ref="S63" si="45">S64+S67+S68+S69+S72+S74+S75+S76+S77</f>
        <v>3397000</v>
      </c>
      <c r="T63" s="35"/>
    </row>
    <row r="64" spans="4:20" ht="30" x14ac:dyDescent="0.25">
      <c r="D64" s="6" t="s">
        <v>71</v>
      </c>
      <c r="E64" s="27" t="s">
        <v>30</v>
      </c>
      <c r="F64" s="35">
        <f>F65+F66</f>
        <v>222000</v>
      </c>
      <c r="G64" s="44">
        <f>G65+G66</f>
        <v>300000</v>
      </c>
      <c r="H64" s="44">
        <f t="shared" ref="H64:Q64" si="46">H65+H66</f>
        <v>0</v>
      </c>
      <c r="I64" s="44">
        <f t="shared" si="46"/>
        <v>0</v>
      </c>
      <c r="J64" s="44">
        <f>J65+J66</f>
        <v>300000</v>
      </c>
      <c r="K64" s="44"/>
      <c r="L64" s="44">
        <f t="shared" si="46"/>
        <v>315000</v>
      </c>
      <c r="M64" s="44">
        <f t="shared" si="46"/>
        <v>0</v>
      </c>
      <c r="N64" s="44">
        <f t="shared" si="46"/>
        <v>0</v>
      </c>
      <c r="O64" s="44">
        <f t="shared" ref="O64" si="47">O65+O66</f>
        <v>315000</v>
      </c>
      <c r="P64" s="44"/>
      <c r="Q64" s="44">
        <f t="shared" si="46"/>
        <v>326000</v>
      </c>
      <c r="R64" s="35"/>
      <c r="S64" s="44">
        <f t="shared" ref="S64" si="48">S65+S66</f>
        <v>326000</v>
      </c>
      <c r="T64" s="35"/>
    </row>
    <row r="65" spans="4:20" ht="57.75" x14ac:dyDescent="0.25">
      <c r="D65" s="6" t="s">
        <v>72</v>
      </c>
      <c r="E65" s="27" t="s">
        <v>153</v>
      </c>
      <c r="F65" s="35">
        <v>220000</v>
      </c>
      <c r="G65" s="44">
        <v>290000</v>
      </c>
      <c r="H65" s="35"/>
      <c r="I65" s="36"/>
      <c r="J65" s="44">
        <v>290000</v>
      </c>
      <c r="K65" s="121"/>
      <c r="L65" s="44">
        <v>300000</v>
      </c>
      <c r="M65" s="47"/>
      <c r="N65" s="34"/>
      <c r="O65" s="44">
        <v>300000</v>
      </c>
      <c r="P65" s="34"/>
      <c r="Q65" s="44">
        <v>310000</v>
      </c>
      <c r="R65" s="34"/>
      <c r="S65" s="44">
        <v>310000</v>
      </c>
      <c r="T65" s="34"/>
    </row>
    <row r="66" spans="4:20" ht="45" x14ac:dyDescent="0.25">
      <c r="D66" s="6" t="s">
        <v>73</v>
      </c>
      <c r="E66" s="30" t="s">
        <v>31</v>
      </c>
      <c r="F66" s="37">
        <v>2000</v>
      </c>
      <c r="G66" s="44">
        <v>10000</v>
      </c>
      <c r="H66" s="37"/>
      <c r="I66" s="36"/>
      <c r="J66" s="44">
        <v>10000</v>
      </c>
      <c r="K66" s="121"/>
      <c r="L66" s="44">
        <v>15000</v>
      </c>
      <c r="M66" s="47"/>
      <c r="N66" s="34"/>
      <c r="O66" s="44">
        <v>15000</v>
      </c>
      <c r="P66" s="34"/>
      <c r="Q66" s="44">
        <v>16000</v>
      </c>
      <c r="R66" s="34"/>
      <c r="S66" s="44">
        <v>16000</v>
      </c>
      <c r="T66" s="34"/>
    </row>
    <row r="67" spans="4:20" ht="60" x14ac:dyDescent="0.25">
      <c r="D67" s="6" t="s">
        <v>74</v>
      </c>
      <c r="E67" s="27" t="s">
        <v>32</v>
      </c>
      <c r="F67" s="35">
        <v>40000</v>
      </c>
      <c r="G67" s="44">
        <v>45000</v>
      </c>
      <c r="H67" s="35"/>
      <c r="I67" s="36"/>
      <c r="J67" s="44">
        <v>45000</v>
      </c>
      <c r="K67" s="121"/>
      <c r="L67" s="44">
        <v>45000</v>
      </c>
      <c r="M67" s="47"/>
      <c r="N67" s="34"/>
      <c r="O67" s="44">
        <v>45000</v>
      </c>
      <c r="P67" s="34"/>
      <c r="Q67" s="44">
        <v>46000</v>
      </c>
      <c r="R67" s="34"/>
      <c r="S67" s="44">
        <v>46000</v>
      </c>
      <c r="T67" s="34"/>
    </row>
    <row r="68" spans="4:20" ht="60" x14ac:dyDescent="0.25">
      <c r="D68" s="68" t="s">
        <v>135</v>
      </c>
      <c r="E68" s="69" t="s">
        <v>136</v>
      </c>
      <c r="F68" s="35">
        <v>183562</v>
      </c>
      <c r="G68" s="44">
        <v>205000</v>
      </c>
      <c r="H68" s="35"/>
      <c r="I68" s="70"/>
      <c r="J68" s="44">
        <v>205000</v>
      </c>
      <c r="K68" s="121"/>
      <c r="L68" s="44">
        <v>205000</v>
      </c>
      <c r="M68" s="70"/>
      <c r="N68" s="34"/>
      <c r="O68" s="44">
        <v>205000</v>
      </c>
      <c r="P68" s="34"/>
      <c r="Q68" s="44">
        <v>206000</v>
      </c>
      <c r="R68" s="34"/>
      <c r="S68" s="44">
        <v>206000</v>
      </c>
      <c r="T68" s="34"/>
    </row>
    <row r="69" spans="4:20" ht="105" x14ac:dyDescent="0.25">
      <c r="D69" s="78" t="s">
        <v>154</v>
      </c>
      <c r="E69" s="76" t="s">
        <v>155</v>
      </c>
      <c r="F69" s="35"/>
      <c r="G69" s="44">
        <f>G70+G71</f>
        <v>50000</v>
      </c>
      <c r="H69" s="44">
        <f t="shared" ref="H69:N69" si="49">H70+H71</f>
        <v>0</v>
      </c>
      <c r="I69" s="44">
        <f t="shared" si="49"/>
        <v>0</v>
      </c>
      <c r="J69" s="44">
        <f>J70+J71</f>
        <v>50000</v>
      </c>
      <c r="K69" s="44"/>
      <c r="L69" s="44">
        <f t="shared" si="49"/>
        <v>50000</v>
      </c>
      <c r="M69" s="44">
        <f t="shared" si="49"/>
        <v>0</v>
      </c>
      <c r="N69" s="44">
        <f t="shared" si="49"/>
        <v>0</v>
      </c>
      <c r="O69" s="44">
        <f t="shared" ref="O69" si="50">O70+O71</f>
        <v>50000</v>
      </c>
      <c r="P69" s="44"/>
      <c r="Q69" s="44">
        <v>60000</v>
      </c>
      <c r="R69" s="34"/>
      <c r="S69" s="44">
        <v>60000</v>
      </c>
      <c r="T69" s="34"/>
    </row>
    <row r="70" spans="4:20" ht="30" x14ac:dyDescent="0.25">
      <c r="D70" s="23" t="s">
        <v>111</v>
      </c>
      <c r="E70" s="27" t="s">
        <v>112</v>
      </c>
      <c r="F70" s="35">
        <v>30000</v>
      </c>
      <c r="G70" s="44"/>
      <c r="H70" s="35"/>
      <c r="I70" s="36"/>
      <c r="J70" s="44"/>
      <c r="K70" s="121"/>
      <c r="L70" s="44"/>
      <c r="M70" s="47"/>
      <c r="N70" s="34"/>
      <c r="O70" s="44"/>
      <c r="P70" s="34"/>
      <c r="Q70" s="44"/>
      <c r="R70" s="34"/>
      <c r="S70" s="44"/>
      <c r="T70" s="34"/>
    </row>
    <row r="71" spans="4:20" ht="30" x14ac:dyDescent="0.25">
      <c r="D71" s="6" t="s">
        <v>75</v>
      </c>
      <c r="E71" s="27" t="s">
        <v>33</v>
      </c>
      <c r="F71" s="35">
        <v>65000</v>
      </c>
      <c r="G71" s="44">
        <v>50000</v>
      </c>
      <c r="H71" s="35"/>
      <c r="I71" s="38"/>
      <c r="J71" s="44">
        <v>50000</v>
      </c>
      <c r="K71" s="112"/>
      <c r="L71" s="44">
        <v>50000</v>
      </c>
      <c r="M71" s="49"/>
      <c r="N71" s="34"/>
      <c r="O71" s="44">
        <v>50000</v>
      </c>
      <c r="P71" s="34"/>
      <c r="Q71" s="44">
        <v>51000</v>
      </c>
      <c r="R71" s="34"/>
      <c r="S71" s="44">
        <v>51000</v>
      </c>
      <c r="T71" s="34"/>
    </row>
    <row r="72" spans="4:20" x14ac:dyDescent="0.25">
      <c r="D72" s="175" t="s">
        <v>76</v>
      </c>
      <c r="E72" s="176" t="s">
        <v>34</v>
      </c>
      <c r="F72" s="154">
        <v>140000</v>
      </c>
      <c r="G72" s="144">
        <v>190000</v>
      </c>
      <c r="H72" s="149"/>
      <c r="I72" s="153"/>
      <c r="J72" s="144">
        <v>190000</v>
      </c>
      <c r="K72" s="116"/>
      <c r="L72" s="144">
        <v>190000</v>
      </c>
      <c r="M72" s="52"/>
      <c r="N72" s="157"/>
      <c r="O72" s="144">
        <v>190000</v>
      </c>
      <c r="P72" s="113"/>
      <c r="Q72" s="144">
        <v>191000</v>
      </c>
      <c r="R72" s="141"/>
      <c r="S72" s="144">
        <v>191000</v>
      </c>
      <c r="T72" s="124"/>
    </row>
    <row r="73" spans="4:20" ht="42.75" customHeight="1" x14ac:dyDescent="0.25">
      <c r="D73" s="175"/>
      <c r="E73" s="176"/>
      <c r="F73" s="156"/>
      <c r="G73" s="145"/>
      <c r="H73" s="150"/>
      <c r="I73" s="153"/>
      <c r="J73" s="145"/>
      <c r="K73" s="118"/>
      <c r="L73" s="145"/>
      <c r="M73" s="54"/>
      <c r="N73" s="159"/>
      <c r="O73" s="145"/>
      <c r="P73" s="115"/>
      <c r="Q73" s="145"/>
      <c r="R73" s="142"/>
      <c r="S73" s="145"/>
      <c r="T73" s="124"/>
    </row>
    <row r="74" spans="4:20" ht="66.75" customHeight="1" x14ac:dyDescent="0.25">
      <c r="D74" s="65" t="s">
        <v>134</v>
      </c>
      <c r="E74" s="61" t="s">
        <v>156</v>
      </c>
      <c r="F74" s="63">
        <v>170000</v>
      </c>
      <c r="G74" s="67">
        <v>170000</v>
      </c>
      <c r="H74" s="64"/>
      <c r="I74" s="62"/>
      <c r="J74" s="111">
        <v>170000</v>
      </c>
      <c r="K74" s="112"/>
      <c r="L74" s="44">
        <v>170000</v>
      </c>
      <c r="M74" s="66"/>
      <c r="N74" s="60"/>
      <c r="O74" s="44">
        <v>170000</v>
      </c>
      <c r="P74" s="115"/>
      <c r="Q74" s="44">
        <v>171000</v>
      </c>
      <c r="R74" s="59"/>
      <c r="S74" s="44">
        <v>171000</v>
      </c>
      <c r="T74" s="124"/>
    </row>
    <row r="75" spans="4:20" ht="60" x14ac:dyDescent="0.25">
      <c r="D75" s="23" t="s">
        <v>113</v>
      </c>
      <c r="E75" s="27" t="s">
        <v>157</v>
      </c>
      <c r="F75" s="35">
        <v>60000</v>
      </c>
      <c r="G75" s="44"/>
      <c r="H75" s="35"/>
      <c r="I75" s="38"/>
      <c r="J75" s="44"/>
      <c r="K75" s="112"/>
      <c r="L75" s="44"/>
      <c r="M75" s="49"/>
      <c r="N75" s="34"/>
      <c r="O75" s="44"/>
      <c r="P75" s="34"/>
      <c r="Q75" s="44"/>
      <c r="R75" s="34"/>
      <c r="S75" s="44"/>
      <c r="T75" s="34"/>
    </row>
    <row r="76" spans="4:20" ht="60" x14ac:dyDescent="0.25">
      <c r="D76" s="23" t="s">
        <v>114</v>
      </c>
      <c r="E76" s="27" t="s">
        <v>115</v>
      </c>
      <c r="F76" s="35">
        <v>150000</v>
      </c>
      <c r="G76" s="44">
        <v>240000</v>
      </c>
      <c r="H76" s="35"/>
      <c r="I76" s="38"/>
      <c r="J76" s="44">
        <v>240000</v>
      </c>
      <c r="K76" s="112"/>
      <c r="L76" s="44">
        <v>245000</v>
      </c>
      <c r="M76" s="49"/>
      <c r="N76" s="34"/>
      <c r="O76" s="44">
        <v>245000</v>
      </c>
      <c r="P76" s="34"/>
      <c r="Q76" s="44">
        <v>246000</v>
      </c>
      <c r="R76" s="34"/>
      <c r="S76" s="44">
        <v>246000</v>
      </c>
      <c r="T76" s="34"/>
    </row>
    <row r="77" spans="4:20" ht="42.75" x14ac:dyDescent="0.25">
      <c r="D77" s="6" t="s">
        <v>77</v>
      </c>
      <c r="E77" s="27" t="s">
        <v>35</v>
      </c>
      <c r="F77" s="35">
        <v>1873000</v>
      </c>
      <c r="G77" s="44">
        <v>2130000</v>
      </c>
      <c r="H77" s="35"/>
      <c r="I77" s="38"/>
      <c r="J77" s="44">
        <v>2130000</v>
      </c>
      <c r="K77" s="112"/>
      <c r="L77" s="44">
        <v>2143000</v>
      </c>
      <c r="M77" s="49"/>
      <c r="N77" s="34"/>
      <c r="O77" s="44">
        <v>2143000</v>
      </c>
      <c r="P77" s="34"/>
      <c r="Q77" s="44">
        <v>2151000</v>
      </c>
      <c r="R77" s="34"/>
      <c r="S77" s="44">
        <v>2151000</v>
      </c>
      <c r="T77" s="34"/>
    </row>
    <row r="78" spans="4:20" x14ac:dyDescent="0.25">
      <c r="D78" s="9" t="s">
        <v>86</v>
      </c>
      <c r="E78" s="31" t="s">
        <v>87</v>
      </c>
      <c r="F78" s="73">
        <v>180000</v>
      </c>
      <c r="G78" s="44"/>
      <c r="H78" s="35"/>
      <c r="I78" s="38"/>
      <c r="J78" s="44"/>
      <c r="K78" s="112"/>
      <c r="L78" s="44"/>
      <c r="M78" s="49"/>
      <c r="N78" s="34"/>
      <c r="O78" s="44"/>
      <c r="P78" s="34"/>
      <c r="Q78" s="44"/>
      <c r="R78" s="34"/>
      <c r="S78" s="44"/>
      <c r="T78" s="34"/>
    </row>
    <row r="79" spans="4:20" ht="30" x14ac:dyDescent="0.25">
      <c r="D79" s="10" t="s">
        <v>88</v>
      </c>
      <c r="E79" s="27" t="s">
        <v>89</v>
      </c>
      <c r="F79" s="35">
        <v>180000</v>
      </c>
      <c r="G79" s="44"/>
      <c r="H79" s="35"/>
      <c r="I79" s="38"/>
      <c r="J79" s="44"/>
      <c r="K79" s="112"/>
      <c r="L79" s="44">
        <f t="shared" si="40"/>
        <v>0</v>
      </c>
      <c r="M79" s="49"/>
      <c r="N79" s="34"/>
      <c r="O79" s="44">
        <f t="shared" si="41"/>
        <v>0</v>
      </c>
      <c r="P79" s="34"/>
      <c r="Q79" s="44">
        <f t="shared" si="42"/>
        <v>0</v>
      </c>
      <c r="R79" s="34"/>
      <c r="S79" s="44">
        <f t="shared" si="42"/>
        <v>0</v>
      </c>
      <c r="T79" s="34"/>
    </row>
    <row r="80" spans="4:20" x14ac:dyDescent="0.25">
      <c r="D80" s="14" t="s">
        <v>129</v>
      </c>
      <c r="E80" s="31" t="s">
        <v>36</v>
      </c>
      <c r="F80" s="39" t="e">
        <f t="shared" ref="F80" si="51">SUM(F81+F84+F94+F145)</f>
        <v>#REF!</v>
      </c>
      <c r="G80" s="39">
        <f>SUM(G81+G84+G94+G145+G152)</f>
        <v>469600718.15000004</v>
      </c>
      <c r="H80" s="39">
        <f t="shared" ref="H80:T80" si="52">SUM(H81+H84+H94+H145+H152)</f>
        <v>0</v>
      </c>
      <c r="I80" s="39">
        <f t="shared" si="52"/>
        <v>0</v>
      </c>
      <c r="J80" s="39">
        <f t="shared" si="52"/>
        <v>479600807.60000002</v>
      </c>
      <c r="K80" s="39">
        <f t="shared" si="52"/>
        <v>10000089.449999999</v>
      </c>
      <c r="L80" s="39">
        <f t="shared" si="52"/>
        <v>435007870.20000005</v>
      </c>
      <c r="M80" s="39">
        <f t="shared" si="52"/>
        <v>0</v>
      </c>
      <c r="N80" s="39">
        <f t="shared" si="52"/>
        <v>0</v>
      </c>
      <c r="O80" s="39">
        <f t="shared" si="52"/>
        <v>475184908.70000005</v>
      </c>
      <c r="P80" s="39">
        <f t="shared" si="52"/>
        <v>40177038.5</v>
      </c>
      <c r="Q80" s="39">
        <f t="shared" si="52"/>
        <v>439439879.06</v>
      </c>
      <c r="R80" s="39">
        <f t="shared" si="52"/>
        <v>0</v>
      </c>
      <c r="S80" s="39">
        <f t="shared" si="52"/>
        <v>440501114.06</v>
      </c>
      <c r="T80" s="39">
        <f t="shared" si="52"/>
        <v>1061235</v>
      </c>
    </row>
    <row r="81" spans="4:20" x14ac:dyDescent="0.25">
      <c r="D81" s="14" t="s">
        <v>166</v>
      </c>
      <c r="E81" s="31" t="s">
        <v>37</v>
      </c>
      <c r="F81" s="39">
        <f t="shared" ref="F81:T81" si="53">SUM(F82:F83)</f>
        <v>154234350</v>
      </c>
      <c r="G81" s="39">
        <f t="shared" si="53"/>
        <v>138164900</v>
      </c>
      <c r="H81" s="39">
        <f t="shared" si="53"/>
        <v>0</v>
      </c>
      <c r="I81" s="39">
        <f t="shared" si="53"/>
        <v>0</v>
      </c>
      <c r="J81" s="39">
        <f t="shared" si="53"/>
        <v>138164900</v>
      </c>
      <c r="K81" s="39">
        <f t="shared" si="53"/>
        <v>0</v>
      </c>
      <c r="L81" s="39">
        <f t="shared" si="53"/>
        <v>115427000</v>
      </c>
      <c r="M81" s="39">
        <f t="shared" si="53"/>
        <v>0</v>
      </c>
      <c r="N81" s="39">
        <f t="shared" si="53"/>
        <v>0</v>
      </c>
      <c r="O81" s="39">
        <f t="shared" si="53"/>
        <v>115427000</v>
      </c>
      <c r="P81" s="39">
        <f t="shared" si="53"/>
        <v>0</v>
      </c>
      <c r="Q81" s="39">
        <f t="shared" si="53"/>
        <v>114587000</v>
      </c>
      <c r="R81" s="39">
        <f t="shared" si="53"/>
        <v>0</v>
      </c>
      <c r="S81" s="39">
        <f t="shared" si="53"/>
        <v>114587000</v>
      </c>
      <c r="T81" s="39">
        <f t="shared" si="53"/>
        <v>0</v>
      </c>
    </row>
    <row r="82" spans="4:20" ht="30" x14ac:dyDescent="0.25">
      <c r="D82" s="88" t="s">
        <v>158</v>
      </c>
      <c r="E82" s="27" t="s">
        <v>174</v>
      </c>
      <c r="F82" s="35">
        <v>114272000</v>
      </c>
      <c r="G82" s="57">
        <v>114166000</v>
      </c>
      <c r="H82" s="35"/>
      <c r="I82" s="38"/>
      <c r="J82" s="112">
        <f>G82+K82</f>
        <v>114166000</v>
      </c>
      <c r="K82" s="112"/>
      <c r="L82" s="57">
        <v>115427000</v>
      </c>
      <c r="M82" s="49"/>
      <c r="N82" s="34"/>
      <c r="O82" s="34">
        <f>L82+P82</f>
        <v>115427000</v>
      </c>
      <c r="P82" s="34"/>
      <c r="Q82" s="57">
        <v>114587000</v>
      </c>
      <c r="R82" s="34"/>
      <c r="S82" s="34">
        <f>Q82+T82</f>
        <v>114587000</v>
      </c>
      <c r="T82" s="34"/>
    </row>
    <row r="83" spans="4:20" ht="30" x14ac:dyDescent="0.25">
      <c r="D83" s="88" t="s">
        <v>159</v>
      </c>
      <c r="E83" s="27" t="s">
        <v>38</v>
      </c>
      <c r="F83" s="35">
        <v>39962350</v>
      </c>
      <c r="G83" s="57">
        <v>23998900</v>
      </c>
      <c r="H83" s="35"/>
      <c r="I83" s="38"/>
      <c r="J83" s="112">
        <f>G83+K83</f>
        <v>23998900</v>
      </c>
      <c r="K83" s="112"/>
      <c r="L83" s="57">
        <v>0</v>
      </c>
      <c r="M83" s="49"/>
      <c r="N83" s="34"/>
      <c r="O83" s="34">
        <f>L83+P83</f>
        <v>0</v>
      </c>
      <c r="P83" s="34"/>
      <c r="Q83" s="57">
        <v>0</v>
      </c>
      <c r="R83" s="34"/>
      <c r="S83" s="34">
        <f>Q83+T83</f>
        <v>0</v>
      </c>
      <c r="T83" s="34"/>
    </row>
    <row r="84" spans="4:20" x14ac:dyDescent="0.25">
      <c r="D84" s="5" t="s">
        <v>167</v>
      </c>
      <c r="E84" s="32" t="s">
        <v>39</v>
      </c>
      <c r="F84" s="39" t="e">
        <f>F92+#REF!+#REF!+#REF!+#REF!+#REF!+#REF!+#REF!</f>
        <v>#REF!</v>
      </c>
      <c r="G84" s="39">
        <f t="shared" ref="G84:J84" si="54">G92+G85+G86+G87+G88+G89+G90+G91</f>
        <v>748800</v>
      </c>
      <c r="H84" s="39">
        <f t="shared" si="54"/>
        <v>0</v>
      </c>
      <c r="I84" s="39">
        <f t="shared" si="54"/>
        <v>0</v>
      </c>
      <c r="J84" s="39">
        <f t="shared" si="54"/>
        <v>10733911</v>
      </c>
      <c r="K84" s="39">
        <f>K92+K85+K86+K87+K88+K89+K90+K91</f>
        <v>9985111</v>
      </c>
      <c r="L84" s="39">
        <f t="shared" ref="L84" si="55">L92+L85+L86+L87+L88+L89+L90+L91</f>
        <v>748800</v>
      </c>
      <c r="M84" s="39">
        <f t="shared" ref="M84" si="56">M92+M85+M86+M87+M88+M89+M90+M91</f>
        <v>0</v>
      </c>
      <c r="N84" s="39">
        <f t="shared" ref="N84" si="57">N92+N85+N86+N87+N88+N89+N90+N91</f>
        <v>0</v>
      </c>
      <c r="O84" s="39">
        <f t="shared" ref="O84:P84" si="58">O92+O85+O86+O87+O88+O89+O90+O91</f>
        <v>40911978.5</v>
      </c>
      <c r="P84" s="39">
        <f t="shared" si="58"/>
        <v>40163178.5</v>
      </c>
      <c r="Q84" s="39">
        <f t="shared" ref="Q84" si="59">Q92+Q85+Q86+Q87+Q88+Q89+Q90+Q91</f>
        <v>748800</v>
      </c>
      <c r="R84" s="39">
        <f t="shared" ref="R84" si="60">R92+R85+R86+R87+R88+R89+R90+R91</f>
        <v>0</v>
      </c>
      <c r="S84" s="39">
        <f t="shared" ref="S84" si="61">S92+S85+S86+S87+S88+S89+S90+S91</f>
        <v>1796175</v>
      </c>
      <c r="T84" s="39">
        <f t="shared" ref="T84" si="62">T92+T85+T86+T87+T88+T89+T90+T91</f>
        <v>1047375</v>
      </c>
    </row>
    <row r="85" spans="4:20" ht="60" x14ac:dyDescent="0.25">
      <c r="D85" s="137" t="s">
        <v>191</v>
      </c>
      <c r="E85" s="28" t="s">
        <v>192</v>
      </c>
      <c r="F85" s="39"/>
      <c r="G85" s="134"/>
      <c r="H85" s="134"/>
      <c r="I85" s="134"/>
      <c r="J85" s="134">
        <f>G85+K85</f>
        <v>1775797</v>
      </c>
      <c r="K85" s="134">
        <v>1775797</v>
      </c>
      <c r="L85" s="39"/>
      <c r="M85" s="39"/>
      <c r="N85" s="39"/>
      <c r="O85" s="39">
        <f>L85+P85</f>
        <v>0</v>
      </c>
      <c r="P85" s="39"/>
      <c r="Q85" s="134"/>
      <c r="R85" s="134"/>
      <c r="S85" s="134">
        <f>Q85+T85</f>
        <v>0</v>
      </c>
      <c r="T85" s="134"/>
    </row>
    <row r="86" spans="4:20" ht="45" x14ac:dyDescent="0.25">
      <c r="D86" s="137" t="s">
        <v>191</v>
      </c>
      <c r="E86" s="28" t="s">
        <v>197</v>
      </c>
      <c r="F86" s="39"/>
      <c r="G86" s="134"/>
      <c r="H86" s="134"/>
      <c r="I86" s="134"/>
      <c r="J86" s="134">
        <f t="shared" ref="J86:J91" si="63">G86+K86</f>
        <v>0</v>
      </c>
      <c r="K86" s="134"/>
      <c r="L86" s="134"/>
      <c r="M86" s="134"/>
      <c r="N86" s="134"/>
      <c r="O86" s="134">
        <f t="shared" ref="O86:O91" si="64">L86+P86</f>
        <v>512097.5</v>
      </c>
      <c r="P86" s="134">
        <v>512097.5</v>
      </c>
      <c r="Q86" s="134"/>
      <c r="R86" s="134"/>
      <c r="S86" s="134">
        <f t="shared" ref="S86:S91" si="65">Q86+T86</f>
        <v>0</v>
      </c>
      <c r="T86" s="134"/>
    </row>
    <row r="87" spans="4:20" ht="60" x14ac:dyDescent="0.25">
      <c r="D87" s="137" t="s">
        <v>191</v>
      </c>
      <c r="E87" s="28" t="s">
        <v>198</v>
      </c>
      <c r="F87" s="39"/>
      <c r="G87" s="134"/>
      <c r="H87" s="134"/>
      <c r="I87" s="134"/>
      <c r="J87" s="134">
        <f t="shared" si="63"/>
        <v>0</v>
      </c>
      <c r="K87" s="134"/>
      <c r="L87" s="134"/>
      <c r="M87" s="134"/>
      <c r="N87" s="134"/>
      <c r="O87" s="134">
        <f t="shared" si="64"/>
        <v>38606081</v>
      </c>
      <c r="P87" s="134">
        <v>38606081</v>
      </c>
      <c r="Q87" s="134"/>
      <c r="R87" s="134"/>
      <c r="S87" s="134">
        <f t="shared" si="65"/>
        <v>0</v>
      </c>
      <c r="T87" s="134"/>
    </row>
    <row r="88" spans="4:20" ht="60" x14ac:dyDescent="0.25">
      <c r="D88" s="137" t="s">
        <v>191</v>
      </c>
      <c r="E88" s="28" t="s">
        <v>199</v>
      </c>
      <c r="F88" s="39"/>
      <c r="G88" s="134"/>
      <c r="H88" s="134"/>
      <c r="I88" s="134"/>
      <c r="J88" s="134">
        <f t="shared" si="63"/>
        <v>0</v>
      </c>
      <c r="K88" s="134"/>
      <c r="L88" s="134"/>
      <c r="M88" s="134"/>
      <c r="N88" s="134"/>
      <c r="O88" s="134">
        <f t="shared" si="64"/>
        <v>1045000</v>
      </c>
      <c r="P88" s="134">
        <v>1045000</v>
      </c>
      <c r="Q88" s="134"/>
      <c r="R88" s="134"/>
      <c r="S88" s="134">
        <f t="shared" si="65"/>
        <v>0</v>
      </c>
      <c r="T88" s="134"/>
    </row>
    <row r="89" spans="4:20" ht="45" x14ac:dyDescent="0.25">
      <c r="D89" s="137" t="s">
        <v>191</v>
      </c>
      <c r="E89" s="28" t="s">
        <v>200</v>
      </c>
      <c r="F89" s="39"/>
      <c r="G89" s="134"/>
      <c r="H89" s="134"/>
      <c r="I89" s="134"/>
      <c r="J89" s="134">
        <f t="shared" si="63"/>
        <v>0</v>
      </c>
      <c r="K89" s="134"/>
      <c r="L89" s="134"/>
      <c r="M89" s="134"/>
      <c r="N89" s="134"/>
      <c r="O89" s="134">
        <f t="shared" si="64"/>
        <v>0</v>
      </c>
      <c r="P89" s="134"/>
      <c r="Q89" s="134"/>
      <c r="R89" s="134"/>
      <c r="S89" s="134">
        <f t="shared" si="65"/>
        <v>1047375</v>
      </c>
      <c r="T89" s="134">
        <v>1047375</v>
      </c>
    </row>
    <row r="90" spans="4:20" ht="75" x14ac:dyDescent="0.25">
      <c r="D90" s="137" t="s">
        <v>193</v>
      </c>
      <c r="E90" s="28" t="s">
        <v>196</v>
      </c>
      <c r="F90" s="39"/>
      <c r="G90" s="134"/>
      <c r="H90" s="134"/>
      <c r="I90" s="134"/>
      <c r="J90" s="134">
        <f t="shared" si="63"/>
        <v>6609314</v>
      </c>
      <c r="K90" s="134">
        <v>6609314</v>
      </c>
      <c r="L90" s="39"/>
      <c r="M90" s="39"/>
      <c r="N90" s="39"/>
      <c r="O90" s="39">
        <f t="shared" si="64"/>
        <v>0</v>
      </c>
      <c r="P90" s="39"/>
      <c r="Q90" s="134"/>
      <c r="R90" s="134"/>
      <c r="S90" s="134">
        <f t="shared" si="65"/>
        <v>0</v>
      </c>
      <c r="T90" s="134"/>
    </row>
    <row r="91" spans="4:20" ht="75" x14ac:dyDescent="0.25">
      <c r="D91" s="137" t="s">
        <v>194</v>
      </c>
      <c r="E91" s="28" t="s">
        <v>195</v>
      </c>
      <c r="F91" s="39"/>
      <c r="G91" s="134"/>
      <c r="H91" s="134"/>
      <c r="I91" s="134"/>
      <c r="J91" s="134">
        <f t="shared" si="63"/>
        <v>1600000</v>
      </c>
      <c r="K91" s="134">
        <v>1600000</v>
      </c>
      <c r="L91" s="39"/>
      <c r="M91" s="39"/>
      <c r="N91" s="39"/>
      <c r="O91" s="39">
        <f t="shared" si="64"/>
        <v>0</v>
      </c>
      <c r="P91" s="39"/>
      <c r="Q91" s="39"/>
      <c r="R91" s="39"/>
      <c r="S91" s="134">
        <f t="shared" si="65"/>
        <v>0</v>
      </c>
      <c r="T91" s="39"/>
    </row>
    <row r="92" spans="4:20" ht="30.75" customHeight="1" x14ac:dyDescent="0.25">
      <c r="D92" s="5" t="s">
        <v>168</v>
      </c>
      <c r="E92" s="32" t="s">
        <v>110</v>
      </c>
      <c r="F92" s="39" t="e">
        <f>F93+#REF!+#REF!</f>
        <v>#REF!</v>
      </c>
      <c r="G92" s="39">
        <f>G93</f>
        <v>748800</v>
      </c>
      <c r="H92" s="39">
        <f t="shared" ref="H92:K92" si="66">H93</f>
        <v>0</v>
      </c>
      <c r="I92" s="39">
        <f t="shared" si="66"/>
        <v>0</v>
      </c>
      <c r="J92" s="39">
        <f t="shared" si="66"/>
        <v>748800</v>
      </c>
      <c r="K92" s="39">
        <f t="shared" si="66"/>
        <v>0</v>
      </c>
      <c r="L92" s="39">
        <f t="shared" ref="L92:T92" si="67">L93</f>
        <v>748800</v>
      </c>
      <c r="M92" s="39">
        <f t="shared" si="67"/>
        <v>0</v>
      </c>
      <c r="N92" s="39">
        <f t="shared" si="67"/>
        <v>0</v>
      </c>
      <c r="O92" s="39">
        <f t="shared" si="67"/>
        <v>748800</v>
      </c>
      <c r="P92" s="39">
        <f t="shared" si="67"/>
        <v>0</v>
      </c>
      <c r="Q92" s="39">
        <f t="shared" si="67"/>
        <v>748800</v>
      </c>
      <c r="R92" s="39">
        <f t="shared" si="67"/>
        <v>0</v>
      </c>
      <c r="S92" s="39">
        <f t="shared" si="67"/>
        <v>748800</v>
      </c>
      <c r="T92" s="39">
        <f t="shared" si="67"/>
        <v>0</v>
      </c>
    </row>
    <row r="93" spans="4:20" ht="60" x14ac:dyDescent="0.25">
      <c r="D93" s="93" t="s">
        <v>169</v>
      </c>
      <c r="E93" s="28" t="s">
        <v>120</v>
      </c>
      <c r="F93" s="35">
        <v>748800</v>
      </c>
      <c r="G93" s="57">
        <v>748800</v>
      </c>
      <c r="H93" s="35"/>
      <c r="I93" s="38"/>
      <c r="J93" s="112">
        <f>G93+K93</f>
        <v>748800</v>
      </c>
      <c r="K93" s="112"/>
      <c r="L93" s="57">
        <v>748800</v>
      </c>
      <c r="M93" s="49"/>
      <c r="N93" s="34"/>
      <c r="O93" s="34">
        <f>L93+P93</f>
        <v>748800</v>
      </c>
      <c r="P93" s="34"/>
      <c r="Q93" s="57">
        <v>748800</v>
      </c>
      <c r="R93" s="34"/>
      <c r="S93" s="34">
        <f>Q93+T93</f>
        <v>748800</v>
      </c>
      <c r="T93" s="34"/>
    </row>
    <row r="94" spans="4:20" x14ac:dyDescent="0.25">
      <c r="D94" s="14" t="s">
        <v>170</v>
      </c>
      <c r="E94" s="31" t="s">
        <v>40</v>
      </c>
      <c r="F94" s="39" t="e">
        <f>#REF!+F95+F100+F105+F106+F111+F114+F119+F125+F136+F141+#REF!+#REF!+#REF!+#REF!</f>
        <v>#REF!</v>
      </c>
      <c r="G94" s="39">
        <f>G95+G100+G105+G106+G111+G114+G119+G125+G128+G131+G134+G135+G136+G140+G141</f>
        <v>319534308.15000004</v>
      </c>
      <c r="H94" s="39">
        <f t="shared" ref="H94:K94" si="68">H95+H100+H105+H106+H111+H114+H119+H125+H128+H131+H134+H135+H136+H140+H141</f>
        <v>0</v>
      </c>
      <c r="I94" s="39">
        <f t="shared" si="68"/>
        <v>0</v>
      </c>
      <c r="J94" s="39">
        <f t="shared" si="68"/>
        <v>319548168.15000004</v>
      </c>
      <c r="K94" s="39">
        <f t="shared" si="68"/>
        <v>13860</v>
      </c>
      <c r="L94" s="39">
        <f t="shared" ref="L94:T94" si="69">L95+L100+L105+L106+L111+L114+L119+L125+L128+L131+L134+L135+L136+L140+L141</f>
        <v>318832070.20000005</v>
      </c>
      <c r="M94" s="39">
        <f t="shared" si="69"/>
        <v>0</v>
      </c>
      <c r="N94" s="39">
        <f t="shared" si="69"/>
        <v>0</v>
      </c>
      <c r="O94" s="39">
        <f t="shared" si="69"/>
        <v>318845930.20000005</v>
      </c>
      <c r="P94" s="39">
        <f t="shared" si="69"/>
        <v>13860</v>
      </c>
      <c r="Q94" s="39">
        <f t="shared" si="69"/>
        <v>324104079.06</v>
      </c>
      <c r="R94" s="39">
        <f t="shared" si="69"/>
        <v>0</v>
      </c>
      <c r="S94" s="39">
        <f t="shared" si="69"/>
        <v>324117939.06</v>
      </c>
      <c r="T94" s="39">
        <f t="shared" si="69"/>
        <v>13860</v>
      </c>
    </row>
    <row r="95" spans="4:20" ht="15" customHeight="1" x14ac:dyDescent="0.25">
      <c r="D95" s="180" t="s">
        <v>171</v>
      </c>
      <c r="E95" s="185" t="s">
        <v>106</v>
      </c>
      <c r="F95" s="154">
        <v>176381257</v>
      </c>
      <c r="G95" s="160">
        <v>183171956</v>
      </c>
      <c r="H95" s="149"/>
      <c r="I95" s="153"/>
      <c r="J95" s="138">
        <f>G95+K95</f>
        <v>183171956</v>
      </c>
      <c r="K95" s="138"/>
      <c r="L95" s="160">
        <v>183171956</v>
      </c>
      <c r="M95" s="52"/>
      <c r="N95" s="157"/>
      <c r="O95" s="141">
        <f>L95+P95</f>
        <v>183171956</v>
      </c>
      <c r="P95" s="141"/>
      <c r="Q95" s="160">
        <v>183171956</v>
      </c>
      <c r="R95" s="141"/>
      <c r="S95" s="141">
        <f>Q95+T95</f>
        <v>183171956</v>
      </c>
      <c r="T95" s="141"/>
    </row>
    <row r="96" spans="4:20" x14ac:dyDescent="0.25">
      <c r="D96" s="181"/>
      <c r="E96" s="186"/>
      <c r="F96" s="155"/>
      <c r="G96" s="161"/>
      <c r="H96" s="163"/>
      <c r="I96" s="153"/>
      <c r="J96" s="139"/>
      <c r="K96" s="139"/>
      <c r="L96" s="161"/>
      <c r="M96" s="53"/>
      <c r="N96" s="158"/>
      <c r="O96" s="143"/>
      <c r="P96" s="143"/>
      <c r="Q96" s="161"/>
      <c r="R96" s="143"/>
      <c r="S96" s="143"/>
      <c r="T96" s="143"/>
    </row>
    <row r="97" spans="4:20" ht="33.6" customHeight="1" x14ac:dyDescent="0.25">
      <c r="D97" s="181"/>
      <c r="E97" s="186"/>
      <c r="F97" s="155"/>
      <c r="G97" s="161"/>
      <c r="H97" s="163"/>
      <c r="I97" s="153"/>
      <c r="J97" s="139"/>
      <c r="K97" s="139"/>
      <c r="L97" s="161"/>
      <c r="M97" s="53"/>
      <c r="N97" s="158"/>
      <c r="O97" s="143"/>
      <c r="P97" s="143"/>
      <c r="Q97" s="161"/>
      <c r="R97" s="143"/>
      <c r="S97" s="143"/>
      <c r="T97" s="143"/>
    </row>
    <row r="98" spans="4:20" ht="14.45" customHeight="1" x14ac:dyDescent="0.25">
      <c r="D98" s="181"/>
      <c r="E98" s="186"/>
      <c r="F98" s="155"/>
      <c r="G98" s="161"/>
      <c r="H98" s="163"/>
      <c r="I98" s="153"/>
      <c r="J98" s="139"/>
      <c r="K98" s="139"/>
      <c r="L98" s="161"/>
      <c r="M98" s="53"/>
      <c r="N98" s="158"/>
      <c r="O98" s="143"/>
      <c r="P98" s="143"/>
      <c r="Q98" s="161"/>
      <c r="R98" s="143"/>
      <c r="S98" s="143"/>
      <c r="T98" s="143"/>
    </row>
    <row r="99" spans="4:20" x14ac:dyDescent="0.25">
      <c r="D99" s="181"/>
      <c r="E99" s="187"/>
      <c r="F99" s="156"/>
      <c r="G99" s="162"/>
      <c r="H99" s="150"/>
      <c r="I99" s="153"/>
      <c r="J99" s="140"/>
      <c r="K99" s="140"/>
      <c r="L99" s="162"/>
      <c r="M99" s="54"/>
      <c r="N99" s="159"/>
      <c r="O99" s="142"/>
      <c r="P99" s="142"/>
      <c r="Q99" s="162"/>
      <c r="R99" s="142"/>
      <c r="S99" s="142"/>
      <c r="T99" s="142"/>
    </row>
    <row r="100" spans="4:20" ht="15" customHeight="1" x14ac:dyDescent="0.25">
      <c r="D100" s="180" t="s">
        <v>171</v>
      </c>
      <c r="E100" s="182" t="s">
        <v>121</v>
      </c>
      <c r="F100" s="154">
        <v>5876400</v>
      </c>
      <c r="G100" s="160">
        <v>5852400</v>
      </c>
      <c r="H100" s="149"/>
      <c r="I100" s="153"/>
      <c r="J100" s="138">
        <f>G100+K100</f>
        <v>5852400</v>
      </c>
      <c r="K100" s="138"/>
      <c r="L100" s="160">
        <v>5852400</v>
      </c>
      <c r="M100" s="52"/>
      <c r="N100" s="157"/>
      <c r="O100" s="141">
        <f>L100+P100</f>
        <v>5852400</v>
      </c>
      <c r="P100" s="141"/>
      <c r="Q100" s="160">
        <v>5852400</v>
      </c>
      <c r="R100" s="141"/>
      <c r="S100" s="141">
        <f>Q100+T100</f>
        <v>5852400</v>
      </c>
      <c r="T100" s="141"/>
    </row>
    <row r="101" spans="4:20" x14ac:dyDescent="0.25">
      <c r="D101" s="181"/>
      <c r="E101" s="183"/>
      <c r="F101" s="155"/>
      <c r="G101" s="161"/>
      <c r="H101" s="163"/>
      <c r="I101" s="153"/>
      <c r="J101" s="139"/>
      <c r="K101" s="139"/>
      <c r="L101" s="161"/>
      <c r="M101" s="53"/>
      <c r="N101" s="158"/>
      <c r="O101" s="143"/>
      <c r="P101" s="143"/>
      <c r="Q101" s="161"/>
      <c r="R101" s="143"/>
      <c r="S101" s="143"/>
      <c r="T101" s="143"/>
    </row>
    <row r="102" spans="4:20" x14ac:dyDescent="0.25">
      <c r="D102" s="181"/>
      <c r="E102" s="183"/>
      <c r="F102" s="155"/>
      <c r="G102" s="161"/>
      <c r="H102" s="163"/>
      <c r="I102" s="153"/>
      <c r="J102" s="139"/>
      <c r="K102" s="139"/>
      <c r="L102" s="161"/>
      <c r="M102" s="53"/>
      <c r="N102" s="158"/>
      <c r="O102" s="143"/>
      <c r="P102" s="143"/>
      <c r="Q102" s="161"/>
      <c r="R102" s="143"/>
      <c r="S102" s="143"/>
      <c r="T102" s="143"/>
    </row>
    <row r="103" spans="4:20" x14ac:dyDescent="0.25">
      <c r="D103" s="181"/>
      <c r="E103" s="183"/>
      <c r="F103" s="155"/>
      <c r="G103" s="161"/>
      <c r="H103" s="163"/>
      <c r="I103" s="153"/>
      <c r="J103" s="139"/>
      <c r="K103" s="139"/>
      <c r="L103" s="161"/>
      <c r="M103" s="53"/>
      <c r="N103" s="158"/>
      <c r="O103" s="143"/>
      <c r="P103" s="143"/>
      <c r="Q103" s="161"/>
      <c r="R103" s="143"/>
      <c r="S103" s="143"/>
      <c r="T103" s="143"/>
    </row>
    <row r="104" spans="4:20" ht="14.45" customHeight="1" x14ac:dyDescent="0.25">
      <c r="D104" s="181"/>
      <c r="E104" s="184"/>
      <c r="F104" s="156"/>
      <c r="G104" s="162"/>
      <c r="H104" s="150"/>
      <c r="I104" s="153"/>
      <c r="J104" s="140"/>
      <c r="K104" s="140"/>
      <c r="L104" s="162"/>
      <c r="M104" s="54"/>
      <c r="N104" s="159"/>
      <c r="O104" s="142"/>
      <c r="P104" s="142"/>
      <c r="Q104" s="162"/>
      <c r="R104" s="142"/>
      <c r="S104" s="142"/>
      <c r="T104" s="142"/>
    </row>
    <row r="105" spans="4:20" ht="120" x14ac:dyDescent="0.25">
      <c r="D105" s="96" t="s">
        <v>171</v>
      </c>
      <c r="E105" s="46" t="s">
        <v>122</v>
      </c>
      <c r="F105" s="35">
        <v>1094756</v>
      </c>
      <c r="G105" s="58">
        <v>1141803</v>
      </c>
      <c r="H105" s="35"/>
      <c r="I105" s="38"/>
      <c r="J105" s="112">
        <f>G105+K105</f>
        <v>1141803</v>
      </c>
      <c r="K105" s="112"/>
      <c r="L105" s="58">
        <v>1141803</v>
      </c>
      <c r="M105" s="49"/>
      <c r="N105" s="34"/>
      <c r="O105" s="34">
        <f>L105+P105</f>
        <v>1141803</v>
      </c>
      <c r="P105" s="34"/>
      <c r="Q105" s="58">
        <v>1141803</v>
      </c>
      <c r="R105" s="34"/>
      <c r="S105" s="34">
        <f>Q105+T105</f>
        <v>1141803</v>
      </c>
      <c r="T105" s="34"/>
    </row>
    <row r="106" spans="4:20" ht="15" customHeight="1" x14ac:dyDescent="0.25">
      <c r="D106" s="180" t="s">
        <v>171</v>
      </c>
      <c r="E106" s="164" t="s">
        <v>123</v>
      </c>
      <c r="F106" s="154">
        <v>29400200</v>
      </c>
      <c r="G106" s="160">
        <v>29215600</v>
      </c>
      <c r="H106" s="149"/>
      <c r="I106" s="167"/>
      <c r="J106" s="138">
        <f>G106+K106</f>
        <v>29215600</v>
      </c>
      <c r="K106" s="138"/>
      <c r="L106" s="160">
        <v>23453400</v>
      </c>
      <c r="M106" s="52"/>
      <c r="N106" s="157"/>
      <c r="O106" s="141">
        <f>L106+P106</f>
        <v>23453400</v>
      </c>
      <c r="P106" s="141"/>
      <c r="Q106" s="160">
        <v>28679500</v>
      </c>
      <c r="R106" s="141"/>
      <c r="S106" s="141">
        <f>Q106+T106</f>
        <v>28679500</v>
      </c>
      <c r="T106" s="141"/>
    </row>
    <row r="107" spans="4:20" x14ac:dyDescent="0.25">
      <c r="D107" s="181"/>
      <c r="E107" s="165"/>
      <c r="F107" s="155"/>
      <c r="G107" s="161"/>
      <c r="H107" s="163"/>
      <c r="I107" s="168"/>
      <c r="J107" s="139"/>
      <c r="K107" s="139"/>
      <c r="L107" s="161"/>
      <c r="M107" s="53"/>
      <c r="N107" s="158"/>
      <c r="O107" s="143"/>
      <c r="P107" s="143"/>
      <c r="Q107" s="161"/>
      <c r="R107" s="143"/>
      <c r="S107" s="143"/>
      <c r="T107" s="143"/>
    </row>
    <row r="108" spans="4:20" x14ac:dyDescent="0.25">
      <c r="D108" s="181"/>
      <c r="E108" s="165"/>
      <c r="F108" s="155"/>
      <c r="G108" s="161"/>
      <c r="H108" s="163"/>
      <c r="I108" s="168"/>
      <c r="J108" s="139"/>
      <c r="K108" s="139"/>
      <c r="L108" s="161"/>
      <c r="M108" s="53"/>
      <c r="N108" s="158"/>
      <c r="O108" s="143"/>
      <c r="P108" s="143"/>
      <c r="Q108" s="161"/>
      <c r="R108" s="143"/>
      <c r="S108" s="143"/>
      <c r="T108" s="143"/>
    </row>
    <row r="109" spans="4:20" ht="14.45" customHeight="1" x14ac:dyDescent="0.25">
      <c r="D109" s="181"/>
      <c r="E109" s="165"/>
      <c r="F109" s="155"/>
      <c r="G109" s="161"/>
      <c r="H109" s="163"/>
      <c r="I109" s="168"/>
      <c r="J109" s="139"/>
      <c r="K109" s="139"/>
      <c r="L109" s="161"/>
      <c r="M109" s="53"/>
      <c r="N109" s="158"/>
      <c r="O109" s="143"/>
      <c r="P109" s="143"/>
      <c r="Q109" s="161"/>
      <c r="R109" s="143"/>
      <c r="S109" s="143"/>
      <c r="T109" s="143"/>
    </row>
    <row r="110" spans="4:20" ht="50.25" customHeight="1" x14ac:dyDescent="0.25">
      <c r="D110" s="181"/>
      <c r="E110" s="166"/>
      <c r="F110" s="156"/>
      <c r="G110" s="162"/>
      <c r="H110" s="150"/>
      <c r="I110" s="169"/>
      <c r="J110" s="140"/>
      <c r="K110" s="140"/>
      <c r="L110" s="162"/>
      <c r="M110" s="54"/>
      <c r="N110" s="159"/>
      <c r="O110" s="142"/>
      <c r="P110" s="142"/>
      <c r="Q110" s="162"/>
      <c r="R110" s="142"/>
      <c r="S110" s="142"/>
      <c r="T110" s="142"/>
    </row>
    <row r="111" spans="4:20" ht="15" customHeight="1" x14ac:dyDescent="0.25">
      <c r="D111" s="180" t="s">
        <v>171</v>
      </c>
      <c r="E111" s="164" t="s">
        <v>105</v>
      </c>
      <c r="F111" s="154">
        <v>81234985</v>
      </c>
      <c r="G111" s="160">
        <v>88102036</v>
      </c>
      <c r="H111" s="149"/>
      <c r="I111" s="153"/>
      <c r="J111" s="138">
        <f>G111+K111</f>
        <v>88102036</v>
      </c>
      <c r="K111" s="138"/>
      <c r="L111" s="160">
        <v>88102036</v>
      </c>
      <c r="M111" s="52"/>
      <c r="N111" s="157"/>
      <c r="O111" s="141">
        <f>L111+P111</f>
        <v>88102036</v>
      </c>
      <c r="P111" s="141"/>
      <c r="Q111" s="160">
        <v>88102036</v>
      </c>
      <c r="R111" s="141"/>
      <c r="S111" s="141">
        <f>Q111+T111</f>
        <v>88102036</v>
      </c>
      <c r="T111" s="141"/>
    </row>
    <row r="112" spans="4:20" ht="14.45" customHeight="1" x14ac:dyDescent="0.25">
      <c r="D112" s="181"/>
      <c r="E112" s="165"/>
      <c r="F112" s="155"/>
      <c r="G112" s="161"/>
      <c r="H112" s="163"/>
      <c r="I112" s="153"/>
      <c r="J112" s="139"/>
      <c r="K112" s="139"/>
      <c r="L112" s="161"/>
      <c r="M112" s="53"/>
      <c r="N112" s="158"/>
      <c r="O112" s="143"/>
      <c r="P112" s="143"/>
      <c r="Q112" s="161"/>
      <c r="R112" s="143"/>
      <c r="S112" s="143"/>
      <c r="T112" s="143"/>
    </row>
    <row r="113" spans="4:20" ht="33.75" customHeight="1" x14ac:dyDescent="0.25">
      <c r="D113" s="181"/>
      <c r="E113" s="166"/>
      <c r="F113" s="156"/>
      <c r="G113" s="162"/>
      <c r="H113" s="150"/>
      <c r="I113" s="153"/>
      <c r="J113" s="140"/>
      <c r="K113" s="140"/>
      <c r="L113" s="162"/>
      <c r="M113" s="54"/>
      <c r="N113" s="159"/>
      <c r="O113" s="142"/>
      <c r="P113" s="142"/>
      <c r="Q113" s="162"/>
      <c r="R113" s="142"/>
      <c r="S113" s="142"/>
      <c r="T113" s="142"/>
    </row>
    <row r="114" spans="4:20" ht="15" customHeight="1" x14ac:dyDescent="0.25">
      <c r="D114" s="180" t="s">
        <v>171</v>
      </c>
      <c r="E114" s="182" t="s">
        <v>41</v>
      </c>
      <c r="F114" s="154">
        <v>1538000</v>
      </c>
      <c r="G114" s="160">
        <v>1539000</v>
      </c>
      <c r="H114" s="149"/>
      <c r="I114" s="153"/>
      <c r="J114" s="138">
        <f>G114+K114</f>
        <v>1539000</v>
      </c>
      <c r="K114" s="138"/>
      <c r="L114" s="160">
        <v>1539000</v>
      </c>
      <c r="M114" s="52"/>
      <c r="N114" s="157"/>
      <c r="O114" s="141">
        <f>L114+P114</f>
        <v>1539000</v>
      </c>
      <c r="P114" s="141"/>
      <c r="Q114" s="160">
        <v>1539000</v>
      </c>
      <c r="R114" s="141"/>
      <c r="S114" s="141">
        <f>Q114+T114</f>
        <v>1539000</v>
      </c>
      <c r="T114" s="141"/>
    </row>
    <row r="115" spans="4:20" x14ac:dyDescent="0.25">
      <c r="D115" s="181"/>
      <c r="E115" s="183"/>
      <c r="F115" s="155"/>
      <c r="G115" s="161"/>
      <c r="H115" s="163"/>
      <c r="I115" s="153"/>
      <c r="J115" s="139"/>
      <c r="K115" s="139"/>
      <c r="L115" s="161"/>
      <c r="M115" s="53"/>
      <c r="N115" s="158"/>
      <c r="O115" s="143"/>
      <c r="P115" s="143"/>
      <c r="Q115" s="161"/>
      <c r="R115" s="143"/>
      <c r="S115" s="143"/>
      <c r="T115" s="143"/>
    </row>
    <row r="116" spans="4:20" x14ac:dyDescent="0.25">
      <c r="D116" s="181"/>
      <c r="E116" s="183"/>
      <c r="F116" s="155"/>
      <c r="G116" s="161"/>
      <c r="H116" s="163"/>
      <c r="I116" s="153"/>
      <c r="J116" s="139"/>
      <c r="K116" s="139"/>
      <c r="L116" s="161"/>
      <c r="M116" s="53"/>
      <c r="N116" s="158"/>
      <c r="O116" s="143"/>
      <c r="P116" s="143"/>
      <c r="Q116" s="161"/>
      <c r="R116" s="143"/>
      <c r="S116" s="143"/>
      <c r="T116" s="143"/>
    </row>
    <row r="117" spans="4:20" ht="14.45" customHeight="1" x14ac:dyDescent="0.25">
      <c r="D117" s="181"/>
      <c r="E117" s="183"/>
      <c r="F117" s="155"/>
      <c r="G117" s="161"/>
      <c r="H117" s="163"/>
      <c r="I117" s="153"/>
      <c r="J117" s="139"/>
      <c r="K117" s="139"/>
      <c r="L117" s="161"/>
      <c r="M117" s="53"/>
      <c r="N117" s="158"/>
      <c r="O117" s="143"/>
      <c r="P117" s="143"/>
      <c r="Q117" s="161"/>
      <c r="R117" s="143"/>
      <c r="S117" s="143"/>
      <c r="T117" s="143"/>
    </row>
    <row r="118" spans="4:20" x14ac:dyDescent="0.25">
      <c r="D118" s="181"/>
      <c r="E118" s="184"/>
      <c r="F118" s="156"/>
      <c r="G118" s="162"/>
      <c r="H118" s="150"/>
      <c r="I118" s="153"/>
      <c r="J118" s="140"/>
      <c r="K118" s="140"/>
      <c r="L118" s="162"/>
      <c r="M118" s="54"/>
      <c r="N118" s="159"/>
      <c r="O118" s="142"/>
      <c r="P118" s="142"/>
      <c r="Q118" s="162"/>
      <c r="R118" s="142"/>
      <c r="S118" s="142"/>
      <c r="T118" s="142"/>
    </row>
    <row r="119" spans="4:20" ht="15" customHeight="1" x14ac:dyDescent="0.25">
      <c r="D119" s="180" t="s">
        <v>171</v>
      </c>
      <c r="E119" s="182" t="s">
        <v>124</v>
      </c>
      <c r="F119" s="154">
        <v>111300</v>
      </c>
      <c r="G119" s="160">
        <v>104940</v>
      </c>
      <c r="H119" s="149"/>
      <c r="I119" s="153"/>
      <c r="J119" s="138">
        <f>G119+K119</f>
        <v>118800</v>
      </c>
      <c r="K119" s="138">
        <v>13860</v>
      </c>
      <c r="L119" s="160">
        <v>104940</v>
      </c>
      <c r="M119" s="52"/>
      <c r="N119" s="157"/>
      <c r="O119" s="141">
        <f>L119+P119</f>
        <v>118800</v>
      </c>
      <c r="P119" s="141">
        <v>13860</v>
      </c>
      <c r="Q119" s="160">
        <v>104940</v>
      </c>
      <c r="R119" s="141"/>
      <c r="S119" s="141">
        <f>Q119+T119</f>
        <v>118800</v>
      </c>
      <c r="T119" s="141">
        <v>13860</v>
      </c>
    </row>
    <row r="120" spans="4:20" x14ac:dyDescent="0.25">
      <c r="D120" s="181"/>
      <c r="E120" s="183"/>
      <c r="F120" s="155"/>
      <c r="G120" s="161"/>
      <c r="H120" s="163"/>
      <c r="I120" s="153"/>
      <c r="J120" s="139"/>
      <c r="K120" s="139"/>
      <c r="L120" s="161"/>
      <c r="M120" s="53"/>
      <c r="N120" s="158"/>
      <c r="O120" s="143"/>
      <c r="P120" s="143"/>
      <c r="Q120" s="161"/>
      <c r="R120" s="143"/>
      <c r="S120" s="143"/>
      <c r="T120" s="143"/>
    </row>
    <row r="121" spans="4:20" x14ac:dyDescent="0.25">
      <c r="D121" s="181"/>
      <c r="E121" s="183"/>
      <c r="F121" s="155"/>
      <c r="G121" s="161"/>
      <c r="H121" s="163"/>
      <c r="I121" s="153"/>
      <c r="J121" s="139"/>
      <c r="K121" s="139"/>
      <c r="L121" s="161"/>
      <c r="M121" s="53"/>
      <c r="N121" s="158"/>
      <c r="O121" s="143"/>
      <c r="P121" s="143"/>
      <c r="Q121" s="161"/>
      <c r="R121" s="143"/>
      <c r="S121" s="143"/>
      <c r="T121" s="143"/>
    </row>
    <row r="122" spans="4:20" x14ac:dyDescent="0.25">
      <c r="D122" s="181"/>
      <c r="E122" s="183"/>
      <c r="F122" s="155"/>
      <c r="G122" s="161"/>
      <c r="H122" s="163"/>
      <c r="I122" s="153"/>
      <c r="J122" s="139"/>
      <c r="K122" s="139"/>
      <c r="L122" s="161"/>
      <c r="M122" s="53"/>
      <c r="N122" s="158"/>
      <c r="O122" s="143"/>
      <c r="P122" s="143"/>
      <c r="Q122" s="161"/>
      <c r="R122" s="143"/>
      <c r="S122" s="143"/>
      <c r="T122" s="143"/>
    </row>
    <row r="123" spans="4:20" ht="14.45" customHeight="1" x14ac:dyDescent="0.25">
      <c r="D123" s="181"/>
      <c r="E123" s="183"/>
      <c r="F123" s="155"/>
      <c r="G123" s="161"/>
      <c r="H123" s="163"/>
      <c r="I123" s="153"/>
      <c r="J123" s="139"/>
      <c r="K123" s="139"/>
      <c r="L123" s="161"/>
      <c r="M123" s="53"/>
      <c r="N123" s="158"/>
      <c r="O123" s="143"/>
      <c r="P123" s="143"/>
      <c r="Q123" s="161"/>
      <c r="R123" s="143"/>
      <c r="S123" s="143"/>
      <c r="T123" s="143"/>
    </row>
    <row r="124" spans="4:20" x14ac:dyDescent="0.25">
      <c r="D124" s="181"/>
      <c r="E124" s="184"/>
      <c r="F124" s="156"/>
      <c r="G124" s="162"/>
      <c r="H124" s="150"/>
      <c r="I124" s="153"/>
      <c r="J124" s="140"/>
      <c r="K124" s="140"/>
      <c r="L124" s="162"/>
      <c r="M124" s="54"/>
      <c r="N124" s="159"/>
      <c r="O124" s="142"/>
      <c r="P124" s="142"/>
      <c r="Q124" s="162"/>
      <c r="R124" s="142"/>
      <c r="S124" s="142"/>
      <c r="T124" s="142"/>
    </row>
    <row r="125" spans="4:20" ht="15" customHeight="1" x14ac:dyDescent="0.25">
      <c r="D125" s="191" t="s">
        <v>171</v>
      </c>
      <c r="E125" s="182" t="s">
        <v>42</v>
      </c>
      <c r="F125" s="154"/>
      <c r="G125" s="160">
        <v>27000</v>
      </c>
      <c r="H125" s="149"/>
      <c r="I125" s="153"/>
      <c r="J125" s="138">
        <f>G125+K125</f>
        <v>27000</v>
      </c>
      <c r="K125" s="138"/>
      <c r="L125" s="160">
        <v>27000</v>
      </c>
      <c r="M125" s="52"/>
      <c r="N125" s="157"/>
      <c r="O125" s="141">
        <f>L125+P125</f>
        <v>27000</v>
      </c>
      <c r="P125" s="141"/>
      <c r="Q125" s="160">
        <v>27000</v>
      </c>
      <c r="R125" s="141"/>
      <c r="S125" s="141">
        <f>Q125+T125</f>
        <v>27000</v>
      </c>
      <c r="T125" s="141"/>
    </row>
    <row r="126" spans="4:20" ht="14.45" customHeight="1" x14ac:dyDescent="0.25">
      <c r="D126" s="192"/>
      <c r="E126" s="183"/>
      <c r="F126" s="155"/>
      <c r="G126" s="161"/>
      <c r="H126" s="163"/>
      <c r="I126" s="153"/>
      <c r="J126" s="139"/>
      <c r="K126" s="139"/>
      <c r="L126" s="161"/>
      <c r="M126" s="53"/>
      <c r="N126" s="158"/>
      <c r="O126" s="143"/>
      <c r="P126" s="143"/>
      <c r="Q126" s="161"/>
      <c r="R126" s="143"/>
      <c r="S126" s="143"/>
      <c r="T126" s="143"/>
    </row>
    <row r="127" spans="4:20" x14ac:dyDescent="0.25">
      <c r="D127" s="193"/>
      <c r="E127" s="184"/>
      <c r="F127" s="156"/>
      <c r="G127" s="162"/>
      <c r="H127" s="150"/>
      <c r="I127" s="153"/>
      <c r="J127" s="140"/>
      <c r="K127" s="140"/>
      <c r="L127" s="162"/>
      <c r="M127" s="54"/>
      <c r="N127" s="159"/>
      <c r="O127" s="142"/>
      <c r="P127" s="142"/>
      <c r="Q127" s="162"/>
      <c r="R127" s="142"/>
      <c r="S127" s="142"/>
      <c r="T127" s="142"/>
    </row>
    <row r="128" spans="4:20" ht="15" customHeight="1" x14ac:dyDescent="0.25">
      <c r="D128" s="191" t="s">
        <v>171</v>
      </c>
      <c r="E128" s="170" t="s">
        <v>107</v>
      </c>
      <c r="F128" s="98"/>
      <c r="G128" s="160">
        <v>244544</v>
      </c>
      <c r="H128" s="92"/>
      <c r="I128" s="97"/>
      <c r="J128" s="138">
        <f>G128+K128</f>
        <v>244544</v>
      </c>
      <c r="K128" s="138"/>
      <c r="L128" s="160">
        <v>244544</v>
      </c>
      <c r="M128" s="99"/>
      <c r="N128" s="95"/>
      <c r="O128" s="148">
        <f>L128+P128</f>
        <v>244544</v>
      </c>
      <c r="P128" s="148"/>
      <c r="Q128" s="160">
        <v>244544</v>
      </c>
      <c r="R128" s="90"/>
      <c r="S128" s="141">
        <f>Q128+T128</f>
        <v>244544</v>
      </c>
      <c r="T128" s="141"/>
    </row>
    <row r="129" spans="4:20" ht="15" customHeight="1" x14ac:dyDescent="0.25">
      <c r="D129" s="192"/>
      <c r="E129" s="171"/>
      <c r="F129" s="98"/>
      <c r="G129" s="161"/>
      <c r="H129" s="92"/>
      <c r="I129" s="97"/>
      <c r="J129" s="139"/>
      <c r="K129" s="139"/>
      <c r="L129" s="161"/>
      <c r="M129" s="99"/>
      <c r="N129" s="95"/>
      <c r="O129" s="148"/>
      <c r="P129" s="148"/>
      <c r="Q129" s="161"/>
      <c r="R129" s="90"/>
      <c r="S129" s="143"/>
      <c r="T129" s="143"/>
    </row>
    <row r="130" spans="4:20" ht="30" customHeight="1" x14ac:dyDescent="0.25">
      <c r="D130" s="193"/>
      <c r="E130" s="172"/>
      <c r="F130" s="98"/>
      <c r="G130" s="162"/>
      <c r="H130" s="92"/>
      <c r="I130" s="97"/>
      <c r="J130" s="140"/>
      <c r="K130" s="140"/>
      <c r="L130" s="162"/>
      <c r="M130" s="99"/>
      <c r="N130" s="95"/>
      <c r="O130" s="148"/>
      <c r="P130" s="148"/>
      <c r="Q130" s="162"/>
      <c r="R130" s="90"/>
      <c r="S130" s="142"/>
      <c r="T130" s="142"/>
    </row>
    <row r="131" spans="4:20" ht="15" customHeight="1" x14ac:dyDescent="0.25">
      <c r="D131" s="191" t="s">
        <v>171</v>
      </c>
      <c r="E131" s="170" t="s">
        <v>90</v>
      </c>
      <c r="F131" s="98"/>
      <c r="G131" s="160">
        <v>26185.1</v>
      </c>
      <c r="H131" s="92"/>
      <c r="I131" s="97"/>
      <c r="J131" s="138">
        <f>G131+K131</f>
        <v>26185.1</v>
      </c>
      <c r="K131" s="138"/>
      <c r="L131" s="160">
        <v>26185.1</v>
      </c>
      <c r="M131" s="99"/>
      <c r="N131" s="95"/>
      <c r="O131" s="141">
        <f>L131+P131</f>
        <v>26185.1</v>
      </c>
      <c r="P131" s="141"/>
      <c r="Q131" s="160">
        <v>26185.1</v>
      </c>
      <c r="R131" s="90"/>
      <c r="S131" s="141">
        <f>Q131+T131</f>
        <v>26185.1</v>
      </c>
      <c r="T131" s="141"/>
    </row>
    <row r="132" spans="4:20" x14ac:dyDescent="0.25">
      <c r="D132" s="192"/>
      <c r="E132" s="171"/>
      <c r="F132" s="98"/>
      <c r="G132" s="161"/>
      <c r="H132" s="92"/>
      <c r="I132" s="97"/>
      <c r="J132" s="139"/>
      <c r="K132" s="139"/>
      <c r="L132" s="161"/>
      <c r="M132" s="99"/>
      <c r="N132" s="95"/>
      <c r="O132" s="143"/>
      <c r="P132" s="143"/>
      <c r="Q132" s="161"/>
      <c r="R132" s="90"/>
      <c r="S132" s="143"/>
      <c r="T132" s="143"/>
    </row>
    <row r="133" spans="4:20" ht="102.75" customHeight="1" x14ac:dyDescent="0.25">
      <c r="D133" s="192"/>
      <c r="E133" s="171"/>
      <c r="F133" s="98"/>
      <c r="G133" s="161"/>
      <c r="H133" s="92"/>
      <c r="I133" s="105"/>
      <c r="J133" s="140"/>
      <c r="K133" s="140"/>
      <c r="L133" s="161"/>
      <c r="M133" s="99"/>
      <c r="N133" s="95"/>
      <c r="O133" s="142"/>
      <c r="P133" s="142"/>
      <c r="Q133" s="161"/>
      <c r="R133" s="90"/>
      <c r="S133" s="142"/>
      <c r="T133" s="142"/>
    </row>
    <row r="134" spans="4:20" ht="83.25" customHeight="1" x14ac:dyDescent="0.25">
      <c r="D134" s="107" t="s">
        <v>161</v>
      </c>
      <c r="E134" s="108" t="s">
        <v>178</v>
      </c>
      <c r="F134" s="35"/>
      <c r="G134" s="58">
        <v>3314304</v>
      </c>
      <c r="H134" s="109"/>
      <c r="I134" s="104"/>
      <c r="J134" s="112">
        <f>G134+K134</f>
        <v>3314304</v>
      </c>
      <c r="K134" s="112"/>
      <c r="L134" s="58">
        <v>3314304</v>
      </c>
      <c r="M134" s="104"/>
      <c r="N134" s="34"/>
      <c r="O134" s="34">
        <f>L134+P134</f>
        <v>3314304</v>
      </c>
      <c r="P134" s="34"/>
      <c r="Q134" s="58">
        <v>3314304</v>
      </c>
      <c r="R134" s="90"/>
      <c r="S134" s="124">
        <f>Q134+T134</f>
        <v>3314304</v>
      </c>
      <c r="T134" s="124"/>
    </row>
    <row r="135" spans="4:20" ht="84.75" customHeight="1" x14ac:dyDescent="0.25">
      <c r="D135" s="101" t="s">
        <v>162</v>
      </c>
      <c r="E135" s="100" t="s">
        <v>176</v>
      </c>
      <c r="F135" s="98"/>
      <c r="G135" s="91">
        <v>4014384</v>
      </c>
      <c r="H135" s="92"/>
      <c r="I135" s="106"/>
      <c r="J135" s="117">
        <f>G135+K135</f>
        <v>4014384</v>
      </c>
      <c r="K135" s="117"/>
      <c r="L135" s="91">
        <v>9032364</v>
      </c>
      <c r="M135" s="99"/>
      <c r="N135" s="95"/>
      <c r="O135" s="114">
        <f>L135+P135</f>
        <v>9032364</v>
      </c>
      <c r="P135" s="114"/>
      <c r="Q135" s="91">
        <v>9032364</v>
      </c>
      <c r="R135" s="90"/>
      <c r="S135" s="124">
        <f>Q135+T135</f>
        <v>9032364</v>
      </c>
      <c r="T135" s="124"/>
    </row>
    <row r="136" spans="4:20" ht="20.25" customHeight="1" x14ac:dyDescent="0.25">
      <c r="D136" s="188" t="s">
        <v>172</v>
      </c>
      <c r="E136" s="196" t="s">
        <v>177</v>
      </c>
      <c r="F136" s="154">
        <v>1343978</v>
      </c>
      <c r="G136" s="160">
        <v>1665406</v>
      </c>
      <c r="H136" s="149"/>
      <c r="I136" s="153"/>
      <c r="J136" s="167">
        <f>G136+K136</f>
        <v>1665406</v>
      </c>
      <c r="K136" s="138"/>
      <c r="L136" s="160">
        <v>1665406</v>
      </c>
      <c r="M136" s="52"/>
      <c r="N136" s="157"/>
      <c r="O136" s="141">
        <f>L136+P136</f>
        <v>1665406</v>
      </c>
      <c r="P136" s="141"/>
      <c r="Q136" s="160">
        <v>1665406</v>
      </c>
      <c r="R136" s="141"/>
      <c r="S136" s="141">
        <f>Q136+T136</f>
        <v>1665406</v>
      </c>
      <c r="T136" s="141"/>
    </row>
    <row r="137" spans="4:20" ht="33.75" customHeight="1" x14ac:dyDescent="0.25">
      <c r="D137" s="189"/>
      <c r="E137" s="197"/>
      <c r="F137" s="155"/>
      <c r="G137" s="161"/>
      <c r="H137" s="163"/>
      <c r="I137" s="153"/>
      <c r="J137" s="168"/>
      <c r="K137" s="139"/>
      <c r="L137" s="161"/>
      <c r="M137" s="53"/>
      <c r="N137" s="158"/>
      <c r="O137" s="143"/>
      <c r="P137" s="143"/>
      <c r="Q137" s="161"/>
      <c r="R137" s="143"/>
      <c r="S137" s="142"/>
      <c r="T137" s="142"/>
    </row>
    <row r="138" spans="4:20" ht="14.25" hidden="1" customHeight="1" x14ac:dyDescent="0.25">
      <c r="D138" s="189"/>
      <c r="E138" s="197"/>
      <c r="F138" s="155"/>
      <c r="G138" s="162"/>
      <c r="H138" s="163"/>
      <c r="I138" s="153"/>
      <c r="J138" s="118"/>
      <c r="K138" s="118"/>
      <c r="L138" s="162"/>
      <c r="M138" s="53"/>
      <c r="N138" s="158"/>
      <c r="O138" s="114"/>
      <c r="P138" s="114"/>
      <c r="Q138" s="162"/>
      <c r="R138" s="142"/>
      <c r="S138" s="124"/>
      <c r="T138" s="124"/>
    </row>
    <row r="139" spans="4:20" ht="15" hidden="1" customHeight="1" x14ac:dyDescent="0.25">
      <c r="D139" s="190"/>
      <c r="E139" s="198"/>
      <c r="F139" s="156"/>
      <c r="G139" s="58"/>
      <c r="H139" s="48"/>
      <c r="I139" s="153"/>
      <c r="J139" s="112"/>
      <c r="K139" s="112"/>
      <c r="L139" s="58"/>
      <c r="M139" s="54"/>
      <c r="N139" s="159"/>
      <c r="O139" s="115"/>
      <c r="P139" s="115"/>
      <c r="Q139" s="58"/>
      <c r="R139" s="34"/>
      <c r="S139" s="34"/>
      <c r="T139" s="34"/>
    </row>
    <row r="140" spans="4:20" ht="72.75" customHeight="1" x14ac:dyDescent="0.25">
      <c r="D140" s="93" t="s">
        <v>173</v>
      </c>
      <c r="E140" s="13" t="s">
        <v>175</v>
      </c>
      <c r="F140" s="35"/>
      <c r="G140" s="58">
        <v>9960</v>
      </c>
      <c r="H140" s="35"/>
      <c r="I140" s="97"/>
      <c r="J140" s="112">
        <f>G140+K140</f>
        <v>9960</v>
      </c>
      <c r="K140" s="112"/>
      <c r="L140" s="58">
        <v>9960</v>
      </c>
      <c r="M140" s="97"/>
      <c r="N140" s="34"/>
      <c r="O140" s="34">
        <f>L140+P140</f>
        <v>9960</v>
      </c>
      <c r="P140" s="34"/>
      <c r="Q140" s="58">
        <v>9960</v>
      </c>
      <c r="R140" s="94"/>
      <c r="S140" s="34">
        <f>Q140+T140</f>
        <v>9960</v>
      </c>
      <c r="T140" s="34"/>
    </row>
    <row r="141" spans="4:20" x14ac:dyDescent="0.25">
      <c r="D141" s="194" t="s">
        <v>160</v>
      </c>
      <c r="E141" s="164" t="s">
        <v>125</v>
      </c>
      <c r="F141" s="154">
        <v>418977.25</v>
      </c>
      <c r="G141" s="160">
        <v>1104790.05</v>
      </c>
      <c r="H141" s="149"/>
      <c r="I141" s="153"/>
      <c r="J141" s="138">
        <f>G141+K141</f>
        <v>1104790.05</v>
      </c>
      <c r="K141" s="138"/>
      <c r="L141" s="160">
        <v>1146772.1000000001</v>
      </c>
      <c r="M141" s="52"/>
      <c r="N141" s="157"/>
      <c r="O141" s="141">
        <f>L141+P141</f>
        <v>1146772.1000000001</v>
      </c>
      <c r="P141" s="141"/>
      <c r="Q141" s="160">
        <v>1192680.96</v>
      </c>
      <c r="R141" s="141"/>
      <c r="S141" s="141">
        <f>Q141+T141</f>
        <v>1192680.96</v>
      </c>
      <c r="T141" s="141"/>
    </row>
    <row r="142" spans="4:20" x14ac:dyDescent="0.25">
      <c r="D142" s="195"/>
      <c r="E142" s="165"/>
      <c r="F142" s="155"/>
      <c r="G142" s="161"/>
      <c r="H142" s="163"/>
      <c r="I142" s="153"/>
      <c r="J142" s="139"/>
      <c r="K142" s="139"/>
      <c r="L142" s="161"/>
      <c r="M142" s="53"/>
      <c r="N142" s="158"/>
      <c r="O142" s="143"/>
      <c r="P142" s="143"/>
      <c r="Q142" s="161"/>
      <c r="R142" s="143"/>
      <c r="S142" s="143"/>
      <c r="T142" s="143"/>
    </row>
    <row r="143" spans="4:20" ht="14.45" customHeight="1" x14ac:dyDescent="0.25">
      <c r="D143" s="195"/>
      <c r="E143" s="165"/>
      <c r="F143" s="155"/>
      <c r="G143" s="161"/>
      <c r="H143" s="163"/>
      <c r="I143" s="153"/>
      <c r="J143" s="139"/>
      <c r="K143" s="139"/>
      <c r="L143" s="161"/>
      <c r="M143" s="53"/>
      <c r="N143" s="158"/>
      <c r="O143" s="143"/>
      <c r="P143" s="143"/>
      <c r="Q143" s="161"/>
      <c r="R143" s="143"/>
      <c r="S143" s="143"/>
      <c r="T143" s="143"/>
    </row>
    <row r="144" spans="4:20" ht="21.6" customHeight="1" x14ac:dyDescent="0.25">
      <c r="D144" s="195"/>
      <c r="E144" s="166"/>
      <c r="F144" s="156"/>
      <c r="G144" s="162"/>
      <c r="H144" s="150"/>
      <c r="I144" s="153"/>
      <c r="J144" s="140"/>
      <c r="K144" s="140"/>
      <c r="L144" s="162"/>
      <c r="M144" s="54"/>
      <c r="N144" s="159"/>
      <c r="O144" s="142"/>
      <c r="P144" s="142"/>
      <c r="Q144" s="162"/>
      <c r="R144" s="142"/>
      <c r="S144" s="142"/>
      <c r="T144" s="142"/>
    </row>
    <row r="145" spans="4:21" x14ac:dyDescent="0.25">
      <c r="D145" s="14" t="s">
        <v>163</v>
      </c>
      <c r="E145" s="31" t="s">
        <v>43</v>
      </c>
      <c r="F145" s="33" t="e">
        <f>F146+#REF!</f>
        <v>#REF!</v>
      </c>
      <c r="G145" s="33">
        <f>G146</f>
        <v>11152710</v>
      </c>
      <c r="H145" s="33">
        <f t="shared" ref="H145:K145" si="70">H146</f>
        <v>0</v>
      </c>
      <c r="I145" s="33">
        <f t="shared" si="70"/>
        <v>0</v>
      </c>
      <c r="J145" s="33">
        <f t="shared" si="70"/>
        <v>11152710</v>
      </c>
      <c r="K145" s="33">
        <f t="shared" si="70"/>
        <v>0</v>
      </c>
      <c r="L145" s="33">
        <f t="shared" ref="L145:T145" si="71">L146</f>
        <v>0</v>
      </c>
      <c r="M145" s="33">
        <f t="shared" si="71"/>
        <v>0</v>
      </c>
      <c r="N145" s="33">
        <f t="shared" si="71"/>
        <v>0</v>
      </c>
      <c r="O145" s="33">
        <f t="shared" si="71"/>
        <v>0</v>
      </c>
      <c r="P145" s="33">
        <f t="shared" si="71"/>
        <v>0</v>
      </c>
      <c r="Q145" s="33">
        <f t="shared" si="71"/>
        <v>0</v>
      </c>
      <c r="R145" s="33">
        <f t="shared" si="71"/>
        <v>0</v>
      </c>
      <c r="S145" s="33">
        <f t="shared" si="71"/>
        <v>0</v>
      </c>
      <c r="T145" s="33">
        <f t="shared" si="71"/>
        <v>0</v>
      </c>
    </row>
    <row r="146" spans="4:21" ht="75" x14ac:dyDescent="0.25">
      <c r="D146" s="89" t="s">
        <v>164</v>
      </c>
      <c r="E146" s="27" t="s">
        <v>44</v>
      </c>
      <c r="F146" s="72">
        <f>F148+F149+F150+F151</f>
        <v>6329050</v>
      </c>
      <c r="G146" s="71">
        <f>G148+G149+G150+G151+G147</f>
        <v>11152710</v>
      </c>
      <c r="H146" s="121">
        <f t="shared" ref="H146:K146" si="72">H148+H149+H150+H151+H147</f>
        <v>0</v>
      </c>
      <c r="I146" s="121">
        <f t="shared" si="72"/>
        <v>0</v>
      </c>
      <c r="J146" s="121">
        <f t="shared" si="72"/>
        <v>11152710</v>
      </c>
      <c r="K146" s="121">
        <f t="shared" si="72"/>
        <v>0</v>
      </c>
      <c r="L146" s="102">
        <f t="shared" ref="L146:T146" si="73">L148+L149+L150+L151+L147</f>
        <v>0</v>
      </c>
      <c r="M146" s="121">
        <f t="shared" si="73"/>
        <v>0</v>
      </c>
      <c r="N146" s="121">
        <f t="shared" si="73"/>
        <v>0</v>
      </c>
      <c r="O146" s="121">
        <f t="shared" si="73"/>
        <v>0</v>
      </c>
      <c r="P146" s="121">
        <f t="shared" si="73"/>
        <v>0</v>
      </c>
      <c r="Q146" s="121">
        <f t="shared" si="73"/>
        <v>0</v>
      </c>
      <c r="R146" s="121">
        <f t="shared" si="73"/>
        <v>0</v>
      </c>
      <c r="S146" s="121">
        <f t="shared" si="73"/>
        <v>0</v>
      </c>
      <c r="T146" s="121">
        <f t="shared" si="73"/>
        <v>0</v>
      </c>
    </row>
    <row r="147" spans="4:21" ht="90" x14ac:dyDescent="0.25">
      <c r="D147" s="103" t="s">
        <v>165</v>
      </c>
      <c r="E147" s="125" t="s">
        <v>179</v>
      </c>
      <c r="F147" s="126"/>
      <c r="G147" s="126">
        <v>2685000</v>
      </c>
      <c r="H147" s="102"/>
      <c r="I147" s="102"/>
      <c r="J147" s="121">
        <f>G147+K147</f>
        <v>2685000</v>
      </c>
      <c r="K147" s="121"/>
      <c r="L147" s="44"/>
      <c r="M147" s="102"/>
      <c r="N147" s="102"/>
      <c r="O147" s="121">
        <f>L147+P147</f>
        <v>0</v>
      </c>
      <c r="P147" s="121"/>
      <c r="Q147" s="44"/>
      <c r="R147" s="102"/>
      <c r="S147" s="121">
        <f>Q147+T147</f>
        <v>0</v>
      </c>
      <c r="T147" s="121"/>
    </row>
    <row r="148" spans="4:21" ht="90" customHeight="1" x14ac:dyDescent="0.25">
      <c r="D148" s="89" t="s">
        <v>165</v>
      </c>
      <c r="E148" s="125" t="s">
        <v>127</v>
      </c>
      <c r="F148" s="57">
        <v>1430000</v>
      </c>
      <c r="G148" s="57">
        <v>2535000</v>
      </c>
      <c r="H148" s="35"/>
      <c r="I148" s="36"/>
      <c r="J148" s="121">
        <f t="shared" ref="J148:J152" si="74">G148+K148</f>
        <v>2535000</v>
      </c>
      <c r="K148" s="121"/>
      <c r="L148" s="44"/>
      <c r="M148" s="47"/>
      <c r="N148" s="34"/>
      <c r="O148" s="121">
        <f t="shared" ref="O148:O152" si="75">L148+P148</f>
        <v>0</v>
      </c>
      <c r="P148" s="34"/>
      <c r="Q148" s="44"/>
      <c r="R148" s="34"/>
      <c r="S148" s="121">
        <f t="shared" ref="S148:S152" si="76">Q148+T148</f>
        <v>0</v>
      </c>
      <c r="T148" s="34"/>
    </row>
    <row r="149" spans="4:21" ht="87" customHeight="1" x14ac:dyDescent="0.25">
      <c r="D149" s="89" t="s">
        <v>165</v>
      </c>
      <c r="E149" s="127" t="s">
        <v>126</v>
      </c>
      <c r="F149" s="57">
        <v>4762000</v>
      </c>
      <c r="G149" s="57">
        <v>5780000</v>
      </c>
      <c r="H149" s="35"/>
      <c r="I149" s="41"/>
      <c r="J149" s="121">
        <f t="shared" si="74"/>
        <v>5780000</v>
      </c>
      <c r="K149" s="121"/>
      <c r="L149" s="44"/>
      <c r="M149" s="47"/>
      <c r="N149" s="34"/>
      <c r="O149" s="121">
        <f t="shared" si="75"/>
        <v>0</v>
      </c>
      <c r="P149" s="34"/>
      <c r="Q149" s="44"/>
      <c r="R149" s="34"/>
      <c r="S149" s="121">
        <f t="shared" si="76"/>
        <v>0</v>
      </c>
      <c r="T149" s="34"/>
    </row>
    <row r="150" spans="4:21" ht="45" x14ac:dyDescent="0.25">
      <c r="D150" s="89" t="s">
        <v>164</v>
      </c>
      <c r="E150" s="125" t="s">
        <v>101</v>
      </c>
      <c r="F150" s="57">
        <v>113970</v>
      </c>
      <c r="G150" s="57">
        <v>131190</v>
      </c>
      <c r="H150" s="35"/>
      <c r="I150" s="36"/>
      <c r="J150" s="121">
        <f t="shared" si="74"/>
        <v>131190</v>
      </c>
      <c r="K150" s="121"/>
      <c r="L150" s="44"/>
      <c r="M150" s="47"/>
      <c r="N150" s="34"/>
      <c r="O150" s="121">
        <f t="shared" si="75"/>
        <v>0</v>
      </c>
      <c r="P150" s="34"/>
      <c r="Q150" s="44"/>
      <c r="R150" s="34"/>
      <c r="S150" s="121">
        <f t="shared" si="76"/>
        <v>0</v>
      </c>
      <c r="T150" s="34"/>
    </row>
    <row r="151" spans="4:21" ht="64.5" customHeight="1" x14ac:dyDescent="0.25">
      <c r="D151" s="89" t="s">
        <v>164</v>
      </c>
      <c r="E151" s="125" t="s">
        <v>138</v>
      </c>
      <c r="F151" s="57">
        <v>23080</v>
      </c>
      <c r="G151" s="57">
        <v>21520</v>
      </c>
      <c r="H151" s="35"/>
      <c r="I151" s="72"/>
      <c r="J151" s="121">
        <f t="shared" si="74"/>
        <v>21520</v>
      </c>
      <c r="K151" s="121"/>
      <c r="L151" s="44"/>
      <c r="M151" s="72"/>
      <c r="N151" s="34"/>
      <c r="O151" s="121">
        <f t="shared" si="75"/>
        <v>0</v>
      </c>
      <c r="P151" s="34"/>
      <c r="Q151" s="44"/>
      <c r="R151" s="34"/>
      <c r="S151" s="121">
        <f t="shared" si="76"/>
        <v>0</v>
      </c>
      <c r="T151" s="34"/>
    </row>
    <row r="152" spans="4:21" ht="64.5" customHeight="1" x14ac:dyDescent="0.25">
      <c r="D152" s="136" t="s">
        <v>202</v>
      </c>
      <c r="E152" s="135" t="s">
        <v>201</v>
      </c>
      <c r="F152" s="132"/>
      <c r="G152" s="132"/>
      <c r="H152" s="132"/>
      <c r="I152" s="112"/>
      <c r="J152" s="121">
        <f t="shared" si="74"/>
        <v>1118.45</v>
      </c>
      <c r="K152" s="133">
        <v>1118.45</v>
      </c>
      <c r="L152" s="44"/>
      <c r="M152" s="121"/>
      <c r="N152" s="34"/>
      <c r="O152" s="121">
        <f t="shared" si="75"/>
        <v>0</v>
      </c>
      <c r="P152" s="34"/>
      <c r="Q152" s="44"/>
      <c r="R152" s="34"/>
      <c r="S152" s="121">
        <f t="shared" si="76"/>
        <v>0</v>
      </c>
      <c r="T152" s="34"/>
    </row>
    <row r="153" spans="4:21" x14ac:dyDescent="0.25">
      <c r="D153" s="13"/>
      <c r="E153" s="128" t="s">
        <v>45</v>
      </c>
      <c r="F153" s="129" t="e">
        <f>SUM(F16+F80+#REF!)</f>
        <v>#REF!</v>
      </c>
      <c r="G153" s="129">
        <f>SUM(G16+G80)</f>
        <v>604080718.1500001</v>
      </c>
      <c r="H153" s="129">
        <f t="shared" ref="H153:I153" si="77">SUM(H16+H80+H152)</f>
        <v>0</v>
      </c>
      <c r="I153" s="129">
        <f t="shared" si="77"/>
        <v>0</v>
      </c>
      <c r="J153" s="129">
        <f>SUM(J16+J80)</f>
        <v>614080807.60000002</v>
      </c>
      <c r="K153" s="129">
        <f>SUM(K16+K80)</f>
        <v>10000089.449999999</v>
      </c>
      <c r="L153" s="24">
        <f t="shared" ref="L153:T153" si="78">SUM(L16+L80)</f>
        <v>573040870.20000005</v>
      </c>
      <c r="M153" s="24">
        <f t="shared" si="78"/>
        <v>0</v>
      </c>
      <c r="N153" s="24">
        <f t="shared" si="78"/>
        <v>0</v>
      </c>
      <c r="O153" s="24">
        <f t="shared" si="78"/>
        <v>613217908.70000005</v>
      </c>
      <c r="P153" s="24">
        <f t="shared" si="78"/>
        <v>40177038.5</v>
      </c>
      <c r="Q153" s="24">
        <f t="shared" si="78"/>
        <v>595107879.05999994</v>
      </c>
      <c r="R153" s="24">
        <f t="shared" si="78"/>
        <v>0</v>
      </c>
      <c r="S153" s="24">
        <f t="shared" si="78"/>
        <v>596169114.05999994</v>
      </c>
      <c r="T153" s="24">
        <f t="shared" si="78"/>
        <v>1061235</v>
      </c>
    </row>
    <row r="154" spans="4:21" x14ac:dyDescent="0.25">
      <c r="E154" s="43"/>
      <c r="F154" s="43"/>
      <c r="G154" s="43"/>
    </row>
    <row r="155" spans="4:21" ht="15.75" x14ac:dyDescent="0.25">
      <c r="E155" s="40"/>
      <c r="F155" s="43"/>
      <c r="G155" s="130"/>
      <c r="I155" s="21"/>
      <c r="J155" s="21">
        <v>4424169.6500000004</v>
      </c>
      <c r="K155" s="21"/>
      <c r="L155" s="21"/>
      <c r="M155" s="21"/>
    </row>
    <row r="156" spans="4:21" x14ac:dyDescent="0.25">
      <c r="E156" s="43"/>
      <c r="F156" s="43"/>
      <c r="G156" s="131">
        <f>G153+G155</f>
        <v>604080718.1500001</v>
      </c>
      <c r="H156" s="131">
        <f t="shared" ref="H156:T156" si="79">H153+H155</f>
        <v>0</v>
      </c>
      <c r="I156" s="131">
        <f t="shared" si="79"/>
        <v>0</v>
      </c>
      <c r="J156" s="131">
        <f t="shared" si="79"/>
        <v>618504977.25</v>
      </c>
      <c r="K156" s="131">
        <f t="shared" si="79"/>
        <v>10000089.449999999</v>
      </c>
      <c r="L156" s="131">
        <f t="shared" si="79"/>
        <v>573040870.20000005</v>
      </c>
      <c r="M156" s="131">
        <f t="shared" si="79"/>
        <v>0</v>
      </c>
      <c r="N156" s="131">
        <f t="shared" si="79"/>
        <v>0</v>
      </c>
      <c r="O156" s="131">
        <f t="shared" si="79"/>
        <v>613217908.70000005</v>
      </c>
      <c r="P156" s="131">
        <f t="shared" si="79"/>
        <v>40177038.5</v>
      </c>
      <c r="Q156" s="131">
        <f t="shared" si="79"/>
        <v>595107879.05999994</v>
      </c>
      <c r="R156" s="131">
        <f t="shared" si="79"/>
        <v>0</v>
      </c>
      <c r="S156" s="131">
        <f t="shared" si="79"/>
        <v>596169114.05999994</v>
      </c>
      <c r="T156" s="131">
        <f t="shared" si="79"/>
        <v>1061235</v>
      </c>
    </row>
    <row r="157" spans="4:21" x14ac:dyDescent="0.25">
      <c r="I157" s="19"/>
      <c r="J157" s="19"/>
      <c r="K157" s="19"/>
      <c r="L157" s="19"/>
      <c r="M157" s="19"/>
      <c r="U157" s="20"/>
    </row>
  </sheetData>
  <mergeCells count="214">
    <mergeCell ref="H95:H99"/>
    <mergeCell ref="L119:L124"/>
    <mergeCell ref="L125:L127"/>
    <mergeCell ref="L136:L138"/>
    <mergeCell ref="L95:L99"/>
    <mergeCell ref="L100:L104"/>
    <mergeCell ref="L106:L110"/>
    <mergeCell ref="L111:L113"/>
    <mergeCell ref="L114:L118"/>
    <mergeCell ref="K114:K118"/>
    <mergeCell ref="J119:J124"/>
    <mergeCell ref="K119:K124"/>
    <mergeCell ref="J125:J127"/>
    <mergeCell ref="K125:K127"/>
    <mergeCell ref="J128:J130"/>
    <mergeCell ref="K128:K130"/>
    <mergeCell ref="J131:J133"/>
    <mergeCell ref="K131:K133"/>
    <mergeCell ref="J136:J137"/>
    <mergeCell ref="K136:K137"/>
    <mergeCell ref="K111:K113"/>
    <mergeCell ref="J114:J118"/>
    <mergeCell ref="R136:R138"/>
    <mergeCell ref="R141:R144"/>
    <mergeCell ref="R95:R99"/>
    <mergeCell ref="R100:R104"/>
    <mergeCell ref="R106:R110"/>
    <mergeCell ref="R111:R113"/>
    <mergeCell ref="R114:R118"/>
    <mergeCell ref="Q95:Q99"/>
    <mergeCell ref="Q100:Q104"/>
    <mergeCell ref="Q106:Q110"/>
    <mergeCell ref="Q111:Q113"/>
    <mergeCell ref="Q114:Q118"/>
    <mergeCell ref="Q119:Q124"/>
    <mergeCell ref="Q125:Q127"/>
    <mergeCell ref="Q136:Q138"/>
    <mergeCell ref="L141:L144"/>
    <mergeCell ref="Q131:Q133"/>
    <mergeCell ref="L131:L133"/>
    <mergeCell ref="Q128:Q130"/>
    <mergeCell ref="L128:L130"/>
    <mergeCell ref="D136:D139"/>
    <mergeCell ref="D125:D127"/>
    <mergeCell ref="E125:E127"/>
    <mergeCell ref="F141:F144"/>
    <mergeCell ref="D141:D144"/>
    <mergeCell ref="E141:E144"/>
    <mergeCell ref="E136:E139"/>
    <mergeCell ref="I136:I139"/>
    <mergeCell ref="G125:G127"/>
    <mergeCell ref="G136:G138"/>
    <mergeCell ref="H125:H127"/>
    <mergeCell ref="H136:H138"/>
    <mergeCell ref="D128:D130"/>
    <mergeCell ref="D131:D133"/>
    <mergeCell ref="Q141:Q144"/>
    <mergeCell ref="O125:O127"/>
    <mergeCell ref="P125:P127"/>
    <mergeCell ref="O136:O137"/>
    <mergeCell ref="P136:P137"/>
    <mergeCell ref="D95:D99"/>
    <mergeCell ref="D119:D124"/>
    <mergeCell ref="E119:E124"/>
    <mergeCell ref="I119:I124"/>
    <mergeCell ref="F119:F124"/>
    <mergeCell ref="F100:F104"/>
    <mergeCell ref="D100:D104"/>
    <mergeCell ref="D106:D110"/>
    <mergeCell ref="D111:D113"/>
    <mergeCell ref="D114:D118"/>
    <mergeCell ref="G119:G124"/>
    <mergeCell ref="G95:G99"/>
    <mergeCell ref="G100:G104"/>
    <mergeCell ref="G106:G110"/>
    <mergeCell ref="G111:G113"/>
    <mergeCell ref="E95:E99"/>
    <mergeCell ref="I95:I99"/>
    <mergeCell ref="E114:E118"/>
    <mergeCell ref="I114:I118"/>
    <mergeCell ref="H100:H104"/>
    <mergeCell ref="H106:H110"/>
    <mergeCell ref="H111:H113"/>
    <mergeCell ref="E100:E104"/>
    <mergeCell ref="I100:I104"/>
    <mergeCell ref="E1:I1"/>
    <mergeCell ref="E12:N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Q13"/>
    <mergeCell ref="Q61:Q62"/>
    <mergeCell ref="E9:Q9"/>
    <mergeCell ref="E10:Q10"/>
    <mergeCell ref="E11:Q11"/>
    <mergeCell ref="E8:Q8"/>
    <mergeCell ref="E106:E110"/>
    <mergeCell ref="I106:I110"/>
    <mergeCell ref="E111:E113"/>
    <mergeCell ref="I111:I113"/>
    <mergeCell ref="H114:H118"/>
    <mergeCell ref="I125:I127"/>
    <mergeCell ref="F136:F139"/>
    <mergeCell ref="F125:F127"/>
    <mergeCell ref="G114:G118"/>
    <mergeCell ref="H119:H124"/>
    <mergeCell ref="G131:G133"/>
    <mergeCell ref="G128:G130"/>
    <mergeCell ref="E131:E133"/>
    <mergeCell ref="E128:E130"/>
    <mergeCell ref="F95:F99"/>
    <mergeCell ref="N119:N124"/>
    <mergeCell ref="N125:N127"/>
    <mergeCell ref="N136:N139"/>
    <mergeCell ref="N141:N144"/>
    <mergeCell ref="N48:N49"/>
    <mergeCell ref="F61:F62"/>
    <mergeCell ref="N61:N62"/>
    <mergeCell ref="F72:F73"/>
    <mergeCell ref="N72:N73"/>
    <mergeCell ref="N100:N104"/>
    <mergeCell ref="N106:N110"/>
    <mergeCell ref="N111:N113"/>
    <mergeCell ref="N114:N118"/>
    <mergeCell ref="F106:F110"/>
    <mergeCell ref="F111:F113"/>
    <mergeCell ref="F114:F118"/>
    <mergeCell ref="N95:N99"/>
    <mergeCell ref="I141:I144"/>
    <mergeCell ref="G141:G144"/>
    <mergeCell ref="H141:H144"/>
    <mergeCell ref="G72:G73"/>
    <mergeCell ref="L61:L62"/>
    <mergeCell ref="H72:H73"/>
    <mergeCell ref="R72:R73"/>
    <mergeCell ref="G48:G49"/>
    <mergeCell ref="H48:H49"/>
    <mergeCell ref="M48:M49"/>
    <mergeCell ref="R48:R49"/>
    <mergeCell ref="G61:G62"/>
    <mergeCell ref="H61:H62"/>
    <mergeCell ref="M61:M62"/>
    <mergeCell ref="R61:R62"/>
    <mergeCell ref="I72:I73"/>
    <mergeCell ref="L48:L49"/>
    <mergeCell ref="Q48:Q49"/>
    <mergeCell ref="L72:L73"/>
    <mergeCell ref="Q72:Q73"/>
    <mergeCell ref="O111:O113"/>
    <mergeCell ref="P111:P113"/>
    <mergeCell ref="S95:S99"/>
    <mergeCell ref="T95:T99"/>
    <mergeCell ref="O100:O104"/>
    <mergeCell ref="P100:P104"/>
    <mergeCell ref="S100:S104"/>
    <mergeCell ref="T100:T104"/>
    <mergeCell ref="O106:O110"/>
    <mergeCell ref="P106:P110"/>
    <mergeCell ref="S106:S110"/>
    <mergeCell ref="T106:T110"/>
    <mergeCell ref="O95:O99"/>
    <mergeCell ref="P95:P99"/>
    <mergeCell ref="S111:S113"/>
    <mergeCell ref="T111:T113"/>
    <mergeCell ref="S125:S127"/>
    <mergeCell ref="T125:T127"/>
    <mergeCell ref="O128:O130"/>
    <mergeCell ref="P128:P130"/>
    <mergeCell ref="S128:S130"/>
    <mergeCell ref="T128:T130"/>
    <mergeCell ref="O131:O133"/>
    <mergeCell ref="P131:P133"/>
    <mergeCell ref="S131:S133"/>
    <mergeCell ref="T131:T133"/>
    <mergeCell ref="R125:R127"/>
    <mergeCell ref="O114:O118"/>
    <mergeCell ref="P114:P118"/>
    <mergeCell ref="S114:S118"/>
    <mergeCell ref="T114:T118"/>
    <mergeCell ref="O119:O124"/>
    <mergeCell ref="P119:P124"/>
    <mergeCell ref="S119:S124"/>
    <mergeCell ref="T119:T124"/>
    <mergeCell ref="R119:R124"/>
    <mergeCell ref="J141:J144"/>
    <mergeCell ref="K141:K144"/>
    <mergeCell ref="S136:S137"/>
    <mergeCell ref="T136:T137"/>
    <mergeCell ref="O141:O144"/>
    <mergeCell ref="P141:P144"/>
    <mergeCell ref="S141:S144"/>
    <mergeCell ref="T141:T144"/>
    <mergeCell ref="J48:J49"/>
    <mergeCell ref="J61:J62"/>
    <mergeCell ref="J72:J73"/>
    <mergeCell ref="O48:O49"/>
    <mergeCell ref="O61:O62"/>
    <mergeCell ref="O72:O73"/>
    <mergeCell ref="S48:S49"/>
    <mergeCell ref="S61:S62"/>
    <mergeCell ref="S72:S73"/>
    <mergeCell ref="J95:J99"/>
    <mergeCell ref="K95:K99"/>
    <mergeCell ref="J100:J104"/>
    <mergeCell ref="K100:K104"/>
    <mergeCell ref="J106:J110"/>
    <mergeCell ref="K106:K110"/>
    <mergeCell ref="J111:J113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2018-12-04T13:50:22Z</cp:lastPrinted>
  <dcterms:created xsi:type="dcterms:W3CDTF">2014-07-07T05:57:34Z</dcterms:created>
  <dcterms:modified xsi:type="dcterms:W3CDTF">2019-02-11T11:28:54Z</dcterms:modified>
</cp:coreProperties>
</file>